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66148F5-EFBF-42B0-AC4F-AC6FB058185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19" l="1"/>
  <c r="A67" i="19"/>
  <c r="A65" i="19"/>
  <c r="A62" i="19"/>
  <c r="A56" i="19"/>
  <c r="C35" i="7"/>
  <c r="C32" i="7"/>
  <c r="D35" i="7"/>
  <c r="E63" i="7"/>
  <c r="D63" i="7" s="1"/>
  <c r="J48" i="19"/>
  <c r="D7" i="11"/>
  <c r="D65" i="10" l="1"/>
  <c r="C14" i="7" l="1"/>
  <c r="C6" i="9"/>
  <c r="C60" i="9"/>
  <c r="C10" i="1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B15" i="10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54" i="7"/>
  <c r="L54" i="7"/>
  <c r="K55" i="7"/>
  <c r="L55" i="7"/>
  <c r="K59" i="7"/>
  <c r="L59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8" i="9" l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C65" i="7" l="1"/>
  <c r="D65" i="7"/>
  <c r="K65" i="7" s="1"/>
  <c r="E65" i="7"/>
  <c r="L65" i="7" s="1"/>
  <c r="F21" i="7"/>
  <c r="M28" i="20"/>
  <c r="D20" i="19" s="1"/>
  <c r="D55" i="19" s="1"/>
  <c r="E19" i="20"/>
  <c r="J8" i="20"/>
  <c r="M65" i="7" l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L38" i="7" s="1"/>
  <c r="D38" i="7"/>
  <c r="C3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5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2" i="7" l="1"/>
  <c r="A43" i="7" s="1"/>
  <c r="A44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E21" i="7" s="1"/>
  <c r="M21" i="7" l="1"/>
  <c r="E18" i="7"/>
  <c r="E13" i="7" s="1"/>
  <c r="K74" i="7"/>
  <c r="D21" i="7"/>
  <c r="L85" i="7"/>
  <c r="M85" i="7"/>
  <c r="L81" i="7"/>
  <c r="M81" i="7"/>
  <c r="L74" i="7"/>
  <c r="M74" i="7"/>
  <c r="K81" i="7"/>
  <c r="C13" i="7"/>
  <c r="C73" i="7"/>
  <c r="E73" i="7"/>
  <c r="D73" i="7"/>
  <c r="M18" i="7" l="1"/>
  <c r="K21" i="7"/>
  <c r="D18" i="7"/>
  <c r="L21" i="7"/>
  <c r="K73" i="7"/>
  <c r="L73" i="7"/>
  <c r="M73" i="7"/>
  <c r="F5" i="10"/>
  <c r="F61" i="7"/>
  <c r="K18" i="7" l="1"/>
  <c r="D13" i="7"/>
  <c r="L18" i="7"/>
  <c r="E61" i="7"/>
  <c r="D61" i="7"/>
  <c r="C61" i="7"/>
  <c r="D86" i="10"/>
  <c r="D84" i="10"/>
  <c r="B81" i="10"/>
  <c r="B80" i="10"/>
  <c r="K90" i="7"/>
  <c r="L13" i="7" l="1"/>
  <c r="K13" i="7"/>
  <c r="K61" i="7"/>
  <c r="L61" i="7"/>
  <c r="M61" i="7"/>
  <c r="D54" i="18"/>
  <c r="D59" i="18" s="1"/>
  <c r="A2" i="15"/>
  <c r="A2" i="18"/>
  <c r="F71" i="7" l="1"/>
  <c r="F59" i="18"/>
  <c r="D41" i="19"/>
  <c r="H71" i="7" l="1"/>
  <c r="F40" i="7"/>
  <c r="F39" i="7"/>
  <c r="E40" i="7" l="1"/>
  <c r="D40" i="7"/>
  <c r="C40" i="7"/>
  <c r="E39" i="7"/>
  <c r="L39" i="7" s="1"/>
  <c r="D39" i="7"/>
  <c r="C39" i="7"/>
  <c r="F23" i="7"/>
  <c r="M23" i="7" s="1"/>
  <c r="A2" i="11"/>
  <c r="M39" i="7" l="1"/>
  <c r="K40" i="7"/>
  <c r="L40" i="7"/>
  <c r="K39" i="7"/>
  <c r="M40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F62" i="7"/>
  <c r="F63" i="7"/>
  <c r="F64" i="7"/>
  <c r="C60" i="7" l="1"/>
  <c r="D60" i="7"/>
  <c r="K60" i="7" s="1"/>
  <c r="E60" i="7"/>
  <c r="M64" i="7"/>
  <c r="D64" i="7"/>
  <c r="C64" i="7"/>
  <c r="E64" i="7"/>
  <c r="D56" i="7"/>
  <c r="C56" i="7"/>
  <c r="E56" i="7"/>
  <c r="L56" i="7" s="1"/>
  <c r="M63" i="7"/>
  <c r="C63" i="7"/>
  <c r="K32" i="7"/>
  <c r="L32" i="7"/>
  <c r="M32" i="7"/>
  <c r="D60" i="10"/>
  <c r="D53" i="10"/>
  <c r="D59" i="10"/>
  <c r="D15" i="15"/>
  <c r="D11" i="15"/>
  <c r="C11" i="15"/>
  <c r="C7" i="15"/>
  <c r="K64" i="7" l="1"/>
  <c r="K62" i="7"/>
  <c r="K56" i="7"/>
  <c r="L60" i="7"/>
  <c r="M56" i="7"/>
  <c r="L62" i="7"/>
  <c r="L64" i="7"/>
  <c r="M62" i="7"/>
  <c r="M60" i="7"/>
  <c r="K63" i="7"/>
  <c r="L63" i="7"/>
  <c r="C23" i="15"/>
  <c r="E23" i="9"/>
  <c r="F25" i="7"/>
  <c r="M25" i="7" s="1"/>
  <c r="F58" i="7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E58" i="7" l="1"/>
  <c r="D58" i="7"/>
  <c r="C58" i="7"/>
  <c r="C51" i="7"/>
  <c r="D51" i="7"/>
  <c r="K51" i="7" s="1"/>
  <c r="E51" i="7"/>
  <c r="L51" i="7" s="1"/>
  <c r="M47" i="7"/>
  <c r="D47" i="7"/>
  <c r="K47" i="7" s="1"/>
  <c r="E47" i="7"/>
  <c r="C47" i="7"/>
  <c r="D53" i="7"/>
  <c r="E53" i="7"/>
  <c r="L53" i="7" s="1"/>
  <c r="C53" i="7"/>
  <c r="M52" i="7"/>
  <c r="E52" i="7"/>
  <c r="D52" i="7"/>
  <c r="C52" i="7"/>
  <c r="M49" i="7"/>
  <c r="D49" i="7"/>
  <c r="K49" i="7" s="1"/>
  <c r="E49" i="7"/>
  <c r="C49" i="7"/>
  <c r="D48" i="7"/>
  <c r="C48" i="7"/>
  <c r="E48" i="7"/>
  <c r="L48" i="7" s="1"/>
  <c r="M42" i="7"/>
  <c r="E42" i="7"/>
  <c r="D42" i="7"/>
  <c r="C42" i="7"/>
  <c r="M57" i="7"/>
  <c r="C57" i="7"/>
  <c r="D57" i="7"/>
  <c r="E57" i="7"/>
  <c r="E43" i="7"/>
  <c r="C43" i="7"/>
  <c r="D43" i="7"/>
  <c r="K43" i="7" s="1"/>
  <c r="M50" i="7"/>
  <c r="C50" i="7"/>
  <c r="E50" i="7"/>
  <c r="D50" i="7"/>
  <c r="K50" i="7" s="1"/>
  <c r="M58" i="7"/>
  <c r="L58" i="7"/>
  <c r="C44" i="7"/>
  <c r="E44" i="7"/>
  <c r="D44" i="7"/>
  <c r="K44" i="7" s="1"/>
  <c r="F13" i="7"/>
  <c r="M13" i="7" s="1"/>
  <c r="E45" i="7"/>
  <c r="C45" i="7"/>
  <c r="D45" i="7"/>
  <c r="F41" i="7"/>
  <c r="F34" i="7"/>
  <c r="M34" i="7" s="1"/>
  <c r="L44" i="7" l="1"/>
  <c r="L43" i="7"/>
  <c r="K53" i="7"/>
  <c r="K48" i="7"/>
  <c r="M43" i="7"/>
  <c r="M53" i="7"/>
  <c r="M44" i="7"/>
  <c r="L50" i="7"/>
  <c r="K42" i="7"/>
  <c r="M48" i="7"/>
  <c r="K52" i="7"/>
  <c r="K58" i="7"/>
  <c r="L57" i="7"/>
  <c r="L42" i="7"/>
  <c r="L52" i="7"/>
  <c r="K57" i="7"/>
  <c r="L49" i="7"/>
  <c r="L47" i="7"/>
  <c r="M51" i="7"/>
  <c r="K45" i="7"/>
  <c r="L45" i="7"/>
  <c r="M45" i="7"/>
  <c r="C41" i="7"/>
  <c r="E41" i="7"/>
  <c r="D41" i="7"/>
  <c r="F46" i="7"/>
  <c r="M46" i="7" l="1"/>
  <c r="E46" i="7"/>
  <c r="D46" i="7"/>
  <c r="C46" i="7"/>
  <c r="K41" i="7"/>
  <c r="L41" i="7"/>
  <c r="M41" i="7"/>
  <c r="D25" i="19"/>
  <c r="K46" i="7" l="1"/>
  <c r="L46" i="7"/>
  <c r="G54" i="18"/>
  <c r="D24" i="19"/>
  <c r="D29" i="19" s="1"/>
  <c r="F33" i="7"/>
  <c r="E33" i="7" l="1"/>
  <c r="M33" i="7" s="1"/>
  <c r="D33" i="7"/>
  <c r="C33" i="7"/>
  <c r="E71" i="7"/>
  <c r="C71" i="7"/>
  <c r="D71" i="7"/>
  <c r="D60" i="9"/>
  <c r="D61" i="9"/>
  <c r="D63" i="9"/>
  <c r="D55" i="9"/>
  <c r="D54" i="9"/>
  <c r="D53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4" i="9"/>
  <c r="D16" i="9"/>
  <c r="D17" i="9"/>
  <c r="D18" i="9"/>
  <c r="K33" i="7" l="1"/>
  <c r="L33" i="7"/>
  <c r="K71" i="7"/>
  <c r="L71" i="7"/>
  <c r="M71" i="7"/>
  <c r="E14" i="9"/>
  <c r="D20" i="9" l="1"/>
  <c r="D30" i="18"/>
  <c r="D8" i="18"/>
  <c r="D34" i="18" l="1"/>
  <c r="D25" i="9" l="1"/>
  <c r="D74" i="10"/>
  <c r="D81" i="10"/>
  <c r="D80" i="10"/>
  <c r="D78" i="10"/>
  <c r="D77" i="10"/>
  <c r="D76" i="10"/>
  <c r="D72" i="10"/>
  <c r="D71" i="10"/>
  <c r="D66" i="10"/>
  <c r="D64" i="10"/>
  <c r="D63" i="10"/>
  <c r="D62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H37" i="7"/>
  <c r="M37" i="7"/>
  <c r="F55" i="7"/>
  <c r="M55" i="7" s="1"/>
  <c r="F36" i="7"/>
  <c r="D31" i="10"/>
  <c r="D29" i="9"/>
  <c r="E60" i="10"/>
  <c r="E59" i="10"/>
  <c r="E62" i="10"/>
  <c r="D7" i="15"/>
  <c r="D23" i="15" s="1"/>
  <c r="K37" i="7" l="1"/>
  <c r="L37" i="7"/>
  <c r="L36" i="7"/>
  <c r="H36" i="7"/>
  <c r="M36" i="7"/>
  <c r="D49" i="10"/>
  <c r="D30" i="10"/>
  <c r="E81" i="10"/>
  <c r="E80" i="10"/>
  <c r="E74" i="10"/>
  <c r="E73" i="10"/>
  <c r="K36" i="7" l="1"/>
  <c r="D31" i="9"/>
  <c r="D32" i="10" l="1"/>
  <c r="E70" i="10"/>
  <c r="E31" i="10" l="1"/>
  <c r="D61" i="10"/>
  <c r="C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E61" i="10" l="1"/>
  <c r="E35" i="10"/>
  <c r="E68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C82" i="10" l="1"/>
  <c r="E67" i="10"/>
  <c r="E77" i="10"/>
  <c r="E79" i="10"/>
  <c r="E19" i="9"/>
  <c r="F12" i="7" l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E35" i="7" l="1"/>
  <c r="C31" i="7"/>
  <c r="C30" i="7" s="1"/>
  <c r="C88" i="7" s="1"/>
  <c r="F71" i="19"/>
  <c r="D28" i="9"/>
  <c r="E28" i="9" s="1"/>
  <c r="F31" i="7"/>
  <c r="D29" i="10"/>
  <c r="L35" i="7" l="1"/>
  <c r="K35" i="7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<sst xmlns="http://schemas.openxmlformats.org/spreadsheetml/2006/main" count="502" uniqueCount="291">
  <si>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</si>
  <si>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</si>
  <si>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</si>
  <si>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</si>
  <si>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</si>
  <si>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</si>
  <si>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</si>
  <si>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</si>
  <si>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</si>
  <si>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</si>
  <si>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</si>
  <si>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</si>
  <si>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</si>
  <si>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</si>
  <si>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</si>
  <si>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</si>
  <si>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</si>
  <si>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</si>
  <si>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</si>
  <si>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</si>
  <si>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</si>
  <si>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</si>
  <si>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</si>
  <si>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</si>
  <si>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</si>
  <si>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</si>
  <si>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</si>
  <si>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</si>
  <si>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</si>
  <si>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</si>
  <si>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</si>
  <si>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</si>
  <si>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</si>
  <si>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</si>
  <si>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</si>
  <si>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</si>
  <si>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</si>
  <si>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</si>
  <si>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</si>
  <si>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</si>
  <si>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</si>
  <si>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</si>
  <si>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</si>
  <si>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</si>
  <si>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</si>
  <si>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</si>
  <si>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</si>
  <si>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</si>
  <si>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</si>
  <si>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</si>
  <si>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</si>
  <si>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</si>
  <si>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</si>
  <si>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</si>
  <si>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</si>
  <si>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</si>
  <si>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</si>
  <si>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</si>
  <si>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</si>
  <si>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</si>
  <si>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</si>
  <si>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</si>
  <si>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</si>
  <si>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</si>
  <si>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</si>
  <si>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</si>
  <si>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</si>
  <si>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</si>
  <si>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</si>
  <si>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</si>
  <si>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</si>
  <si>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</si>
  <si>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</si>
  <si>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</si>
  <si>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</si>
  <si>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</si>
  <si>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</si>
  <si>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</si>
  <si>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</si>
  <si>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</si>
  <si>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</si>
  <si>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</si>
  <si>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</si>
  <si>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</si>
  <si>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</si>
  <si>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</si>
  <si>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</si>
  <si>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</si>
  <si>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</si>
  <si>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</si>
  <si>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</si>
  <si>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</si>
  <si>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</si>
  <si>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</si>
  <si>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</si>
  <si>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</si>
  <si>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</si>
  <si>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</si>
  <si>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</si>
  <si>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</si>
  <si>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</si>
  <si>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</si>
  <si>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</si>
  <si>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</si>
  <si>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</si>
  <si>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</si>
  <si>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</si>
  <si>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</si>
  <si>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</si>
  <si>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</si>
  <si>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</si>
  <si>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</si>
  <si>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</si>
  <si>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</si>
  <si>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</si>
  <si>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</si>
  <si>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</si>
  <si>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</si>
  <si>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</si>
  <si>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</si>
  <si>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</si>
  <si>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</si>
  <si>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</si>
  <si>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</si>
  <si>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</si>
  <si>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</si>
  <si>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</si>
  <si>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</si>
  <si>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</si>
  <si>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</si>
  <si>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</si>
  <si>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</si>
  <si>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</si>
  <si>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</si>
  <si>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</si>
  <si>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</si>
  <si>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</si>
  <si>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</si>
  <si>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</si>
  <si>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</si>
  <si>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</si>
  <si>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</si>
  <si>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</si>
  <si>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</si>
  <si>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</si>
  <si>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</si>
  <si>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</si>
  <si>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</si>
  <si>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</si>
  <si>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</si>
  <si>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</si>
  <si>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</si>
  <si>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</si>
  <si>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</si>
  <si>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</si>
  <si>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</si>
  <si>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</si>
  <si>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</si>
  <si>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</si>
  <si>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</si>
  <si>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</si>
  <si>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</si>
  <si>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</si>
  <si>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</si>
  <si>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</si>
  <si>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</si>
  <si>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</si>
  <si>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</si>
  <si>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</si>
  <si>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</si>
  <si>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</si>
  <si>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</si>
  <si>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</si>
  <si>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</si>
  <si>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</si>
  <si>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</si>
  <si>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</si>
  <si>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</si>
  <si>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</si>
  <si>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</si>
  <si>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</si>
  <si>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</si>
  <si>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</si>
  <si>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</si>
  <si>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</si>
  <si>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</si>
  <si>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</si>
  <si>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</si>
  <si>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</si>
  <si>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</si>
  <si>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</si>
  <si>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</si>
  <si>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</si>
  <si>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</si>
  <si>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</si>
  <si>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</si>
  <si>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</si>
  <si>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</si>
  <si>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</si>
  <si>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</si>
  <si>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</si>
  <si>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</si>
  <si>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</si>
  <si>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</si>
  <si>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</si>
  <si>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</si>
  <si>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</si>
  <si>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</si>
  <si>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</si>
  <si>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</si>
  <si>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</si>
  <si>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</si>
  <si>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</si>
  <si>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</si>
  <si>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</si>
  <si>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</si>
  <si>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</si>
  <si>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</si>
  <si>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</si>
  <si>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</si>
  <si>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</si>
  <si>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</si>
  <si>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</si>
  <si>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</si>
  <si>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</si>
  <si>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</si>
  <si>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</si>
  <si>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</si>
  <si>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</si>
  <si>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</si>
  <si>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</si>
  <si>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</si>
  <si>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</si>
  <si>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</si>
  <si>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</si>
  <si>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</si>
  <si>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</si>
  <si>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</si>
  <si>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</si>
  <si>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</si>
  <si>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</si>
  <si>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</si>
  <si>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</si>
  <si>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</si>
  <si>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</si>
  <si>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</si>
  <si>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</si>
  <si>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</si>
  <si>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</si>
  <si>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</si>
  <si>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</si>
  <si>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</si>
  <si>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</si>
  <si>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</si>
  <si>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</si>
  <si>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</si>
  <si>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</si>
  <si>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</si>
  <si>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</si>
  <si>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</si>
  <si>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</si>
  <si>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</si>
  <si>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</si>
  <si>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</si>
  <si>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</si>
  <si>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</si>
  <si>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</si>
  <si>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</si>
  <si>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</si>
  <si>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</si>
  <si>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</si>
  <si>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</si>
  <si>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</si>
  <si>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</si>
  <si>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</si>
  <si>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</si>
  <si>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</si>
  <si>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</si>
  <si>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</si>
  <si>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</si>
  <si>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</si>
  <si>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</si>
  <si>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</si>
  <si>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հ․128 մսուր-մանկապարտեզ» ՀՈԱԿ-ի </t>
  </si>
  <si>
    <t>Հասմիկ Պողոսյան</t>
  </si>
  <si>
    <t>Սիլվա Քույումջյան</t>
  </si>
  <si>
    <t>Համակարգչային սարքավորումներ /տեխնիկա</t>
  </si>
  <si>
    <t xml:space="preserve">Գրասենյակային և տնտեսական գույք </t>
  </si>
  <si>
    <t>լեգես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</si>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</sst>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8" fillId="0" borderId="10" xfId="20" applyNumberFormat="1" applyFont="1" applyBorder="1" applyAlignment="1">
      <alignment horizontal="center" vertical="center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NTFaMCMGCSqGSIb3DQEJBDEWBBThefp26M8jvpTHFIdDUbwzxNfrTDArBgsqhkiG9w0BCRACDDEcMBowGDAWBBRE5xMFRVajmd/v2Zzf5CvSbEm8HjANBgkqhkiG9w0BAQEFAASCAQA6PggALrFSQasAluygUSrGGIjyfmqvgYp7gP+DdCnUF+qQhia1h7qHegkwQN1P44j0jeL0Iejy1nlo0LLZc1n1olNN3C3hirAhtGSmXhUEZky3zWWMo1wDJPgv2/WEtdHIzAKI2FQycUI8k91jRfXYe4nk9fvHa5qjXAXloi7svk+pq2v45SFQCStmnwM6tQGfQhzUIBeuc2YS8FZFHIbZUZBVIxp1L1qP4kTbha0kmBduOWc18YjUKOxpSZfz8E7RrmWUhHgtZf6FS69QC+tEfmgrErcA3EdpGiwrIkQuJme7JHl9k8TZvYZ8iddwBdJTSBdR1ZxBkJ0XOVU1Hyc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QAgAFAATQAAAAAAAAAAAAAAAAAAAAAAAAAAAAAAAAAAAAAAAAAAAAAAAAAAAAAAAAAAAAAAAAAAAAAAAAAAAAAAAAAAAAAAAAAAAAAAAAAAAAAAAAAAAAAAAAAAAAAAAADpBwUAAgAUABMAL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1NDNaMCMGCSqGSIb3DQEJBDEWBBS03QGBfhm5lQP+cqDoZG9Swi0GqDArBgsqhkiG9w0BCRACDDEcMBowGDAWBBRE5xMFRVajmd/v2Zzf5CvSbEm8HjANBgkqhkiG9w0BAQEFAASCAQCo41g36WAcx7Fo0bNfe9eEGZURMxD6KajIHqjX8G4sbzUWeSngKIRrxmpxSonBjNsUE80fo0lA1Vk5P/LTQ+e/LOlkwA19NkZyeRSXRNb+nz9gxzXmHkm84cbliEvklpMljqgRfbd4Foj3U2HtBPoUzC+aYT5mr0TnX+YV0PHktypU2AV2nkJzkp53+futWA08Tv8tgLeuMpR8WYrF4VM2zfryByzZukQwPq0Jumwnz0Jr9WjDBdwLv3dcjNiO7q0wWLuURuUVDxDE5H8Y0xwFijokG7bBvblt3p4sUqHt5fVwERpboGN8H9XWsVc++KKoWCG4H5+yjTd03dLMm4N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B2B89E8-F8C2-2234-19C0-22C5CAE2B8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1082BA0-82BE-CD52-A5C2-7C9461063A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185</v>
      </c>
      <c r="E1" s="14">
        <v>243</v>
      </c>
      <c r="F1" s="187"/>
    </row>
    <row r="2" spans="1:10">
      <c r="C2" s="187"/>
      <c r="D2" s="432" t="s">
        <v>39</v>
      </c>
      <c r="E2" s="432"/>
      <c r="F2" s="187"/>
    </row>
    <row r="3" spans="1:10">
      <c r="C3" s="187"/>
      <c r="D3" s="433" t="s">
        <v>212</v>
      </c>
      <c r="E3" s="433"/>
      <c r="F3" s="187"/>
    </row>
    <row r="4" spans="1:10" s="14" customFormat="1" ht="24.75" customHeight="1">
      <c r="B4" s="196"/>
      <c r="C4" s="196"/>
      <c r="D4" s="432" t="s">
        <v>270</v>
      </c>
      <c r="E4" s="432"/>
    </row>
    <row r="5" spans="1:10" s="14" customFormat="1" ht="20.25" customHeight="1">
      <c r="B5" s="196"/>
      <c r="C5" s="432" t="s">
        <v>213</v>
      </c>
      <c r="D5" s="432"/>
      <c r="E5" s="432"/>
    </row>
    <row r="6" spans="1:10" ht="20.25">
      <c r="A6" s="435" t="s">
        <v>40</v>
      </c>
      <c r="B6" s="435"/>
      <c r="C6" s="435"/>
      <c r="D6" s="435"/>
      <c r="E6" s="435"/>
      <c r="F6" s="15"/>
    </row>
    <row r="7" spans="1:10" ht="20.45" customHeight="1">
      <c r="A7" s="436" t="s">
        <v>283</v>
      </c>
      <c r="B7" s="436"/>
      <c r="C7" s="436"/>
      <c r="D7" s="436"/>
      <c r="E7" s="436"/>
      <c r="F7" s="22" t="s">
        <v>201</v>
      </c>
    </row>
    <row r="8" spans="1:10" ht="18.75" customHeight="1">
      <c r="A8" s="437" t="s">
        <v>271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49</v>
      </c>
      <c r="E9" s="301"/>
    </row>
    <row r="10" spans="1:10" ht="20.25">
      <c r="A10" s="30" t="s">
        <v>7</v>
      </c>
      <c r="B10" s="302" t="s">
        <v>134</v>
      </c>
      <c r="C10" s="303"/>
      <c r="D10" s="304"/>
      <c r="E10" s="304"/>
    </row>
    <row r="11" spans="1:10">
      <c r="A11" s="39">
        <v>1</v>
      </c>
      <c r="B11" s="7" t="s">
        <v>113</v>
      </c>
      <c r="C11" s="192"/>
      <c r="D11" s="185">
        <v>74987.7</v>
      </c>
      <c r="E11" s="189"/>
      <c r="F11" s="293"/>
    </row>
    <row r="12" spans="1:10">
      <c r="A12" s="39">
        <f>+A11+1</f>
        <v>2</v>
      </c>
      <c r="B12" s="7" t="s">
        <v>222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223</v>
      </c>
      <c r="C13" s="327"/>
      <c r="D13" s="328">
        <v>48</v>
      </c>
      <c r="E13" s="329"/>
    </row>
    <row r="14" spans="1:10" s="330" customFormat="1" hidden="1">
      <c r="A14" s="326">
        <f>+A13+0.1</f>
        <v>2.2000000000000002</v>
      </c>
      <c r="B14" s="327" t="s">
        <v>224</v>
      </c>
      <c r="C14" s="327"/>
      <c r="D14" s="328"/>
      <c r="E14" s="329"/>
    </row>
    <row r="15" spans="1:10" ht="20.25">
      <c r="A15" s="39">
        <f>+A12+1</f>
        <v>3</v>
      </c>
      <c r="B15" s="7" t="s">
        <v>225</v>
      </c>
      <c r="C15" s="7"/>
      <c r="D15" s="310">
        <f>SUM(D16:D17)</f>
        <v>4684.5619999999999</v>
      </c>
      <c r="E15" s="185"/>
      <c r="F15" s="209"/>
    </row>
    <row r="16" spans="1:10" s="330" customFormat="1">
      <c r="A16" s="326">
        <f>+A15+0.1</f>
        <v>3.1</v>
      </c>
      <c r="B16" s="327" t="s">
        <v>226</v>
      </c>
      <c r="C16" s="327"/>
      <c r="D16" s="328">
        <v>2670.1289999999999</v>
      </c>
      <c r="E16" s="329"/>
    </row>
    <row r="17" spans="1:6" s="330" customFormat="1">
      <c r="A17" s="326">
        <f>+A16+0.1</f>
        <v>3.2</v>
      </c>
      <c r="B17" s="327" t="s">
        <v>227</v>
      </c>
      <c r="C17" s="327"/>
      <c r="D17" s="328">
        <v>2014.433</v>
      </c>
      <c r="E17" s="329"/>
    </row>
    <row r="18" spans="1:6">
      <c r="A18" s="39">
        <f>+A15+1</f>
        <v>4</v>
      </c>
      <c r="B18" s="7" t="s">
        <v>228</v>
      </c>
      <c r="C18" s="7"/>
      <c r="D18" s="310">
        <f>+'Komunal '!N20</f>
        <v>14.9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59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68</v>
      </c>
      <c r="C23" s="192"/>
      <c r="D23" s="185"/>
      <c r="E23" s="189"/>
    </row>
    <row r="24" spans="1:6">
      <c r="A24" s="39">
        <v>5</v>
      </c>
      <c r="B24" s="7" t="s">
        <v>119</v>
      </c>
      <c r="C24" s="192"/>
      <c r="D24" s="310">
        <f>SUM(D25:D26)</f>
        <v>1956.7</v>
      </c>
      <c r="E24" s="189"/>
    </row>
    <row r="25" spans="1:6" s="330" customFormat="1">
      <c r="A25" s="326">
        <f>+A24+0.1</f>
        <v>5.0999999999999996</v>
      </c>
      <c r="B25" s="327" t="s">
        <v>69</v>
      </c>
      <c r="C25" s="327"/>
      <c r="D25" s="331">
        <f>+D68</f>
        <v>1956.7</v>
      </c>
      <c r="E25" s="329"/>
    </row>
    <row r="26" spans="1:6" s="330" customFormat="1" hidden="1">
      <c r="A26" s="326">
        <f>+A25+0.1</f>
        <v>5.1999999999999993</v>
      </c>
      <c r="B26" s="327" t="s">
        <v>70</v>
      </c>
      <c r="C26" s="327"/>
      <c r="D26" s="328"/>
      <c r="E26" s="329"/>
      <c r="F26" s="330" t="s">
        <v>192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242</v>
      </c>
    </row>
    <row r="29" spans="1:6">
      <c r="A29" s="30"/>
      <c r="B29" s="61" t="s">
        <v>27</v>
      </c>
      <c r="C29" s="303"/>
      <c r="D29" s="311">
        <f>SUM(D11:D12,D15,D18:D24,D27:D28)</f>
        <v>81691.861999999994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135</v>
      </c>
      <c r="C31" s="304"/>
      <c r="D31" s="308"/>
      <c r="E31" s="308"/>
    </row>
    <row r="32" spans="1:6">
      <c r="A32" s="39">
        <v>1</v>
      </c>
      <c r="B32" s="7" t="s">
        <v>289</v>
      </c>
      <c r="C32" s="192"/>
      <c r="D32" s="310">
        <f>+Ashkhatavardz!M9</f>
        <v>54117.599999999999</v>
      </c>
      <c r="E32" s="189"/>
    </row>
    <row r="33" spans="1:14" s="330" customFormat="1" hidden="1">
      <c r="A33" s="326">
        <f>+A32+0.1</f>
        <v>1.1000000000000001</v>
      </c>
      <c r="B33" s="327" t="s">
        <v>115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220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hosqer'!F86</f>
        <v>14515.2</v>
      </c>
      <c r="E35" s="189"/>
      <c r="G35" s="194">
        <v>150</v>
      </c>
      <c r="H35" s="194" t="s">
        <v>183</v>
      </c>
      <c r="I35" s="194">
        <v>480</v>
      </c>
      <c r="J35" s="194">
        <v>252</v>
      </c>
      <c r="K35" s="194" t="s">
        <v>184</v>
      </c>
      <c r="L35" s="194">
        <f>+ROUND(G35*I35*J35/1000,1)</f>
        <v>18144</v>
      </c>
      <c r="M35" s="30"/>
      <c r="N35" s="5" t="s">
        <v>275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1733.6</v>
      </c>
      <c r="E36" s="189"/>
      <c r="F36" s="189">
        <f>+D36-'Komunal '!F27</f>
        <v>0</v>
      </c>
      <c r="L36" s="5">
        <f>+L35*0.8</f>
        <v>14515.2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1489.6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551.79999999999995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54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50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248.8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12.8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50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186</v>
      </c>
      <c r="E44" s="329"/>
    </row>
    <row r="45" spans="1:14">
      <c r="A45" s="39">
        <f>+A41+1</f>
        <v>9</v>
      </c>
      <c r="B45" s="7" t="s">
        <v>22</v>
      </c>
      <c r="C45" s="192"/>
      <c r="D45" s="185">
        <v>5</v>
      </c>
      <c r="E45" s="189"/>
      <c r="F45" s="5" t="s">
        <v>243</v>
      </c>
      <c r="I45" s="195"/>
      <c r="J45" s="274"/>
      <c r="K45" s="274"/>
    </row>
    <row r="46" spans="1:14">
      <c r="A46" s="39">
        <f>+A45+1</f>
        <v>10</v>
      </c>
      <c r="B46" s="7" t="s">
        <v>28</v>
      </c>
      <c r="C46" s="192"/>
      <c r="D46" s="310">
        <f>+J46</f>
        <v>735</v>
      </c>
      <c r="E46" s="189"/>
      <c r="F46" s="193">
        <v>5</v>
      </c>
      <c r="G46" s="193" t="s">
        <v>183</v>
      </c>
      <c r="H46" s="193">
        <v>147</v>
      </c>
      <c r="I46" s="193" t="s">
        <v>184</v>
      </c>
      <c r="J46" s="193">
        <f>+F46*H46</f>
        <v>735</v>
      </c>
      <c r="K46" s="309"/>
      <c r="L46" s="309"/>
      <c r="M46" s="309"/>
      <c r="N46" s="309"/>
    </row>
    <row r="47" spans="1:14">
      <c r="A47" s="39">
        <f t="shared" ref="A47:A66" si="2">+A46+1</f>
        <v>11</v>
      </c>
      <c r="B47" s="7" t="s">
        <v>23</v>
      </c>
      <c r="C47" s="192"/>
      <c r="D47" s="310">
        <f>+J47</f>
        <v>139.5</v>
      </c>
      <c r="E47" s="189"/>
      <c r="F47" s="193">
        <f>+$F$46</f>
        <v>5</v>
      </c>
      <c r="G47" s="193" t="s">
        <v>183</v>
      </c>
      <c r="H47" s="275">
        <v>27.9</v>
      </c>
      <c r="I47" s="193" t="s">
        <v>184</v>
      </c>
      <c r="J47" s="193">
        <f>+F47*H47</f>
        <v>139.5</v>
      </c>
      <c r="K47" s="309"/>
      <c r="L47" s="309"/>
      <c r="M47" s="309"/>
      <c r="N47" s="309"/>
    </row>
    <row r="48" spans="1:14">
      <c r="A48" s="39">
        <f t="shared" si="2"/>
        <v>12</v>
      </c>
      <c r="B48" s="7" t="s">
        <v>71</v>
      </c>
      <c r="C48" s="192"/>
      <c r="D48" s="185">
        <v>400</v>
      </c>
      <c r="E48" s="189"/>
      <c r="F48" s="430">
        <f t="shared" ref="F48:F50" si="3">+$F$46</f>
        <v>5</v>
      </c>
      <c r="G48" s="430" t="s">
        <v>183</v>
      </c>
      <c r="H48" s="428" t="s">
        <v>244</v>
      </c>
      <c r="I48" s="430" t="s">
        <v>184</v>
      </c>
      <c r="J48" s="430">
        <f>0*80+4*110+1*250</f>
        <v>690</v>
      </c>
      <c r="K48" s="424" t="s">
        <v>245</v>
      </c>
      <c r="L48" s="309"/>
      <c r="M48" s="309"/>
      <c r="N48" s="309"/>
    </row>
    <row r="49" spans="1:14">
      <c r="A49" s="39">
        <f t="shared" si="2"/>
        <v>13</v>
      </c>
      <c r="B49" s="7" t="s">
        <v>45</v>
      </c>
      <c r="C49" s="192"/>
      <c r="D49" s="185">
        <v>200</v>
      </c>
      <c r="E49" s="189"/>
      <c r="F49" s="431"/>
      <c r="G49" s="431"/>
      <c r="H49" s="429"/>
      <c r="I49" s="431"/>
      <c r="J49" s="431"/>
      <c r="K49" s="424"/>
      <c r="L49" s="309"/>
      <c r="M49" s="309"/>
      <c r="N49" s="309"/>
    </row>
    <row r="50" spans="1:14">
      <c r="A50" s="39">
        <f t="shared" si="2"/>
        <v>14</v>
      </c>
      <c r="B50" s="7" t="s">
        <v>116</v>
      </c>
      <c r="C50" s="192"/>
      <c r="D50" s="185">
        <v>80</v>
      </c>
      <c r="E50" s="189"/>
      <c r="F50" s="425">
        <f t="shared" si="3"/>
        <v>5</v>
      </c>
      <c r="G50" s="425" t="s">
        <v>183</v>
      </c>
      <c r="H50" s="426">
        <v>38.700000000000003</v>
      </c>
      <c r="I50" s="425" t="s">
        <v>184</v>
      </c>
      <c r="J50" s="425">
        <f>+F50*H50</f>
        <v>193.5</v>
      </c>
      <c r="K50" s="427"/>
      <c r="L50" s="309"/>
      <c r="M50" s="309"/>
      <c r="N50" s="309"/>
    </row>
    <row r="51" spans="1:14">
      <c r="A51" s="39">
        <f t="shared" si="2"/>
        <v>15</v>
      </c>
      <c r="B51" s="7" t="s">
        <v>117</v>
      </c>
      <c r="C51" s="192"/>
      <c r="D51" s="185">
        <v>170</v>
      </c>
      <c r="E51" s="189"/>
      <c r="F51" s="425"/>
      <c r="G51" s="425"/>
      <c r="H51" s="426"/>
      <c r="I51" s="425"/>
      <c r="J51" s="425"/>
      <c r="K51" s="427"/>
      <c r="L51" s="309"/>
      <c r="M51" s="309"/>
      <c r="N51" s="309"/>
    </row>
    <row r="52" spans="1:14">
      <c r="A52" s="39">
        <f t="shared" si="2"/>
        <v>16</v>
      </c>
      <c r="B52" s="7" t="s">
        <v>24</v>
      </c>
      <c r="C52" s="192"/>
      <c r="D52" s="185">
        <v>150</v>
      </c>
      <c r="E52" s="189"/>
    </row>
    <row r="53" spans="1:14">
      <c r="A53" s="39">
        <f t="shared" si="2"/>
        <v>17</v>
      </c>
      <c r="B53" s="7" t="s">
        <v>25</v>
      </c>
      <c r="C53" s="192"/>
      <c r="D53" s="185">
        <v>200</v>
      </c>
      <c r="E53" s="189"/>
    </row>
    <row r="54" spans="1:14" hidden="1">
      <c r="A54" s="39">
        <f t="shared" si="2"/>
        <v>18</v>
      </c>
      <c r="B54" s="7" t="s">
        <v>63</v>
      </c>
      <c r="C54" s="192"/>
      <c r="D54" s="185"/>
      <c r="E54" s="189"/>
    </row>
    <row r="55" spans="1:14" hidden="1">
      <c r="A55" s="39">
        <f t="shared" si="2"/>
        <v>19</v>
      </c>
      <c r="B55" s="7" t="s">
        <v>50</v>
      </c>
      <c r="C55" s="192"/>
      <c r="D55" s="310">
        <f>+D20</f>
        <v>0</v>
      </c>
      <c r="E55" s="189"/>
    </row>
    <row r="56" spans="1:14">
      <c r="A56" s="39">
        <f>+A53+1</f>
        <v>18</v>
      </c>
      <c r="B56" s="7" t="s">
        <v>43</v>
      </c>
      <c r="C56" s="192"/>
      <c r="D56" s="185">
        <v>130</v>
      </c>
      <c r="E56" s="189"/>
      <c r="F56" s="5">
        <v>300</v>
      </c>
    </row>
    <row r="57" spans="1:14">
      <c r="A57" s="39">
        <f t="shared" si="2"/>
        <v>19</v>
      </c>
      <c r="B57" s="7" t="s">
        <v>72</v>
      </c>
      <c r="C57" s="192"/>
      <c r="D57" s="185">
        <v>35</v>
      </c>
      <c r="E57" s="189"/>
    </row>
    <row r="58" spans="1:14">
      <c r="A58" s="39">
        <f t="shared" si="2"/>
        <v>20</v>
      </c>
      <c r="B58" s="7" t="s">
        <v>73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44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118</v>
      </c>
      <c r="C60" s="192"/>
      <c r="D60" s="185">
        <v>5</v>
      </c>
      <c r="E60" s="189"/>
    </row>
    <row r="61" spans="1:14" hidden="1">
      <c r="A61" s="39">
        <f t="shared" si="2"/>
        <v>23</v>
      </c>
      <c r="B61" s="7" t="s">
        <v>287</v>
      </c>
      <c r="C61" s="192"/>
      <c r="D61" s="185"/>
      <c r="E61" s="189"/>
    </row>
    <row r="62" spans="1:14">
      <c r="A62" s="39">
        <f>+A60+1</f>
        <v>23</v>
      </c>
      <c r="B62" s="7" t="s">
        <v>60</v>
      </c>
      <c r="C62" s="192"/>
      <c r="D62" s="185">
        <v>48</v>
      </c>
      <c r="E62" s="189"/>
    </row>
    <row r="63" spans="1:14">
      <c r="A63" s="39">
        <f t="shared" si="2"/>
        <v>24</v>
      </c>
      <c r="B63" s="7" t="s">
        <v>290</v>
      </c>
      <c r="C63" s="192"/>
      <c r="D63" s="185">
        <v>600</v>
      </c>
      <c r="E63" s="189"/>
    </row>
    <row r="64" spans="1:14" hidden="1">
      <c r="A64" s="39">
        <f t="shared" si="2"/>
        <v>25</v>
      </c>
      <c r="B64" s="7" t="s">
        <v>286</v>
      </c>
      <c r="C64" s="192"/>
      <c r="D64" s="185"/>
      <c r="E64" s="189"/>
    </row>
    <row r="65" spans="1:7">
      <c r="A65" s="39">
        <f>+A63+1</f>
        <v>25</v>
      </c>
      <c r="B65" s="7" t="s">
        <v>218</v>
      </c>
      <c r="C65" s="192"/>
      <c r="D65" s="185">
        <v>60</v>
      </c>
      <c r="E65" s="189"/>
      <c r="F65" s="195" t="s">
        <v>241</v>
      </c>
    </row>
    <row r="66" spans="1:7" hidden="1">
      <c r="A66" s="39">
        <f t="shared" si="2"/>
        <v>26</v>
      </c>
      <c r="B66" s="7" t="s">
        <v>216</v>
      </c>
      <c r="C66" s="192"/>
      <c r="D66" s="185">
        <v>0</v>
      </c>
      <c r="E66" s="189"/>
      <c r="F66" s="22"/>
    </row>
    <row r="67" spans="1:7">
      <c r="A67" s="39">
        <f>+A65+1</f>
        <v>26</v>
      </c>
      <c r="B67" s="7" t="s">
        <v>26</v>
      </c>
      <c r="C67" s="192"/>
      <c r="D67" s="185">
        <v>1956.7</v>
      </c>
      <c r="E67" s="189"/>
    </row>
    <row r="68" spans="1:7" s="330" customFormat="1">
      <c r="A68" s="326">
        <f>+A67+0.1</f>
        <v>26.1</v>
      </c>
      <c r="B68" s="327" t="s">
        <v>74</v>
      </c>
      <c r="C68" s="327"/>
      <c r="D68" s="328">
        <v>1956.7</v>
      </c>
      <c r="E68" s="329"/>
    </row>
    <row r="69" spans="1:7" hidden="1">
      <c r="A69" s="39">
        <f>+A67+1</f>
        <v>27</v>
      </c>
      <c r="B69" s="7" t="s">
        <v>75</v>
      </c>
      <c r="C69" s="192"/>
      <c r="D69" s="185"/>
      <c r="E69" s="189"/>
    </row>
    <row r="70" spans="1:7">
      <c r="A70" s="39">
        <f>+A67+1</f>
        <v>27</v>
      </c>
      <c r="B70" s="7" t="s">
        <v>64</v>
      </c>
      <c r="C70" s="192"/>
      <c r="D70" s="185">
        <v>3902.1</v>
      </c>
      <c r="E70" s="189"/>
    </row>
    <row r="71" spans="1:7">
      <c r="A71" s="14"/>
      <c r="B71" s="61" t="s">
        <v>29</v>
      </c>
      <c r="C71" s="303"/>
      <c r="D71" s="311">
        <f>SUM(D32,D35:D41,D45:D67,D69:D70)</f>
        <v>81691.900000000023</v>
      </c>
      <c r="E71" s="307"/>
      <c r="F71" s="434">
        <f>+D29-D71</f>
        <v>-3.8000000029569492E-2</v>
      </c>
      <c r="G71" s="434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9" t="s">
        <v>284</v>
      </c>
      <c r="E73" s="184"/>
    </row>
    <row r="74" spans="1:7" ht="15.75" hidden="1" customHeight="1">
      <c r="B74" s="33"/>
      <c r="D74" s="183" t="s">
        <v>90</v>
      </c>
      <c r="E74" s="190"/>
    </row>
    <row r="75" spans="1:7" ht="30.75" hidden="1" customHeight="1">
      <c r="B75" s="168" t="s">
        <v>6</v>
      </c>
      <c r="C75" s="182"/>
      <c r="D75" s="182" t="s">
        <v>285</v>
      </c>
      <c r="E75" s="182"/>
    </row>
    <row r="76" spans="1:7" ht="13.5" hidden="1" customHeight="1">
      <c r="D76" s="183" t="s">
        <v>90</v>
      </c>
      <c r="E76" s="190"/>
    </row>
    <row r="77" spans="1:7" hidden="1">
      <c r="B77" s="27" t="s">
        <v>187</v>
      </c>
    </row>
    <row r="78" spans="1:7" s="167" customFormat="1" ht="109.5" customHeight="1">
      <c r="A78" s="208" t="s">
        <v>207</v>
      </c>
      <c r="D78" s="206"/>
      <c r="E78" s="207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4.7109375" style="26" customWidth="1"/>
    <col min="2" max="2" width="65.710937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185</v>
      </c>
      <c r="G1" s="166">
        <f>+'Ekamut-caxs'!E1+1</f>
        <v>244</v>
      </c>
      <c r="H1" s="33"/>
      <c r="I1" s="14"/>
      <c r="J1" s="14"/>
      <c r="K1" s="421" t="s">
        <v>195</v>
      </c>
      <c r="L1" s="421" t="s">
        <v>196</v>
      </c>
      <c r="M1" s="421" t="s">
        <v>197</v>
      </c>
    </row>
    <row r="2" spans="1:13" s="24" customFormat="1" ht="17.25">
      <c r="A2" s="197"/>
      <c r="B2" s="200"/>
      <c r="C2" s="199"/>
      <c r="D2" s="199"/>
      <c r="E2" s="441" t="s">
        <v>39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212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40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6" t="str">
        <f>+'Ekamut-caxs'!A7</f>
        <v xml:space="preserve">«Երևանի հ․128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272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214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195</v>
      </c>
      <c r="D11" s="337" t="s">
        <v>196</v>
      </c>
      <c r="E11" s="337" t="s">
        <v>197</v>
      </c>
      <c r="F11" s="337" t="s">
        <v>41</v>
      </c>
      <c r="G11" s="338"/>
      <c r="H11" s="113">
        <f>+F12-F71</f>
        <v>671.69999999999891</v>
      </c>
      <c r="I11" s="185">
        <f>+H11-J12</f>
        <v>671.69999999999891</v>
      </c>
      <c r="J11" s="422" t="s">
        <v>282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352">
        <f>+F12</f>
        <v>5635.4</v>
      </c>
      <c r="D12" s="352">
        <f>+F12</f>
        <v>5635.4</v>
      </c>
      <c r="E12" s="352">
        <f>+F12</f>
        <v>5635.4</v>
      </c>
      <c r="F12" s="353">
        <f>+'Dramakani hamematakan'!D6</f>
        <v>5635.4</v>
      </c>
      <c r="G12" s="341"/>
      <c r="H12" s="439" t="s">
        <v>281</v>
      </c>
      <c r="I12" s="439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78</v>
      </c>
      <c r="C13" s="353">
        <f t="shared" ref="C13:E13" si="2">SUM(C14:C15,C18,C22:C29)</f>
        <v>20234.424999999999</v>
      </c>
      <c r="D13" s="353">
        <f t="shared" si="2"/>
        <v>36919.599999999999</v>
      </c>
      <c r="E13" s="353">
        <f t="shared" si="2"/>
        <v>57154.1</v>
      </c>
      <c r="F13" s="353">
        <f>SUM(F14:F15,F18,F22:F29)</f>
        <v>79920.262000000002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f>+F14/12*3</f>
        <v>18746.924999999999</v>
      </c>
      <c r="D14" s="147">
        <v>33744.5</v>
      </c>
      <c r="E14" s="147">
        <v>52491.4</v>
      </c>
      <c r="F14" s="354">
        <f>+'Ekamut-caxs'!D11</f>
        <v>74987.7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>
        <v>0</v>
      </c>
      <c r="D16" s="320">
        <v>0</v>
      </c>
      <c r="E16" s="320">
        <v>0</v>
      </c>
      <c r="F16" s="357">
        <f>+'Ekamut-caxs'!D13</f>
        <v>48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1487.5</v>
      </c>
      <c r="D18" s="354">
        <f t="shared" ref="D18:E18" si="8">SUM(D19:D21)</f>
        <v>3175.1</v>
      </c>
      <c r="E18" s="354">
        <f t="shared" si="8"/>
        <v>4662.7</v>
      </c>
      <c r="F18" s="354">
        <f t="shared" ref="F18" si="9">SUM(F19:F21)</f>
        <v>4884.5619999999999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847.9</v>
      </c>
      <c r="D19" s="320">
        <v>1695.8</v>
      </c>
      <c r="E19" s="320">
        <v>2543.6999999999998</v>
      </c>
      <c r="F19" s="357">
        <f>+'Ekamut-caxs'!D16</f>
        <v>2670.1289999999999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639.6</v>
      </c>
      <c r="D20" s="320">
        <v>1279.3</v>
      </c>
      <c r="E20" s="320">
        <v>1919</v>
      </c>
      <c r="F20" s="357">
        <f>+'Ekamut-caxs'!D17</f>
        <v>2014.433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262</v>
      </c>
      <c r="C21" s="320">
        <v>0</v>
      </c>
      <c r="D21" s="357">
        <f t="shared" ref="D21:F21" si="10">+D74</f>
        <v>200</v>
      </c>
      <c r="E21" s="357">
        <f t="shared" si="10"/>
        <v>200</v>
      </c>
      <c r="F21" s="357">
        <f t="shared" si="10"/>
        <v>200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8">
        <f>+A18+1</f>
        <v>4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242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33</v>
      </c>
      <c r="B30" s="340" t="s">
        <v>79</v>
      </c>
      <c r="C30" s="353">
        <f>C31+C73+C85</f>
        <v>24311.314166666667</v>
      </c>
      <c r="D30" s="353">
        <f>D31+D73+D85</f>
        <v>42332.100000000006</v>
      </c>
      <c r="E30" s="353">
        <f>E31+E73+E85</f>
        <v>61865.900000000009</v>
      </c>
      <c r="F30" s="353">
        <f>F31+F73+F85</f>
        <v>80981.900000000009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52</v>
      </c>
      <c r="B31" s="340" t="s">
        <v>55</v>
      </c>
      <c r="C31" s="353">
        <f>SUM(C32,C35:C41,C45:C67,C71:C72)</f>
        <v>24311.314166666667</v>
      </c>
      <c r="D31" s="353">
        <f>SUM(D32,D35:D41,D45:D67,D71:D72)</f>
        <v>42132.100000000006</v>
      </c>
      <c r="E31" s="353">
        <f>SUM(E32,E35:E41,E45:E67,E71:E72)</f>
        <v>61665.900000000009</v>
      </c>
      <c r="F31" s="353">
        <f>SUM(F32,F35:F41,F45:F67,F71:F72)</f>
        <v>80781.900000000009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</v>
      </c>
      <c r="C32" s="360">
        <f>+F32/12*3</f>
        <v>13529.400000000001</v>
      </c>
      <c r="D32" s="360">
        <f>+F32/12*6</f>
        <v>27058.800000000003</v>
      </c>
      <c r="E32" s="360">
        <f>+F32/12*9</f>
        <v>40588.200000000004</v>
      </c>
      <c r="F32" s="354">
        <f>+'Ekamut-caxs'!D32</f>
        <v>54117.599999999999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7.25" hidden="1">
      <c r="A33" s="359">
        <f>+A32+0.1</f>
        <v>1.1000000000000001</v>
      </c>
      <c r="B33" s="356" t="str">
        <f>+'Ekamut-caxs'!B33</f>
        <v>վճարովի ծառայության գծով</v>
      </c>
      <c r="C33" s="147">
        <f>+F33/12*2.3</f>
        <v>0</v>
      </c>
      <c r="D33" s="147">
        <f t="shared" ref="D33:D40" si="12">+F33/12*6</f>
        <v>0</v>
      </c>
      <c r="E33" s="147">
        <f t="shared" ref="E33:E40" si="13">+F33/12*9</f>
        <v>0</v>
      </c>
      <c r="F33" s="423">
        <f>+'Ekamut-caxs'!D33</f>
        <v>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7.25" hidden="1">
      <c r="A34" s="359">
        <f>+A33+0.1</f>
        <v>1.2000000000000002</v>
      </c>
      <c r="B34" s="356">
        <f>+'Ekamut-caxs'!B34</f>
        <v>0</v>
      </c>
      <c r="C34" s="147"/>
      <c r="D34" s="147"/>
      <c r="E34" s="147"/>
      <c r="F34" s="423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>+F35/12*3</f>
        <v>3628.8</v>
      </c>
      <c r="D35" s="147">
        <f>+F35/12*5</f>
        <v>6048.0000000000009</v>
      </c>
      <c r="E35" s="147">
        <f t="shared" si="13"/>
        <v>10886.400000000001</v>
      </c>
      <c r="F35" s="354">
        <f>+'Ekamut-caxs'!D35</f>
        <v>14515.2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705</v>
      </c>
      <c r="D36" s="147">
        <v>930</v>
      </c>
      <c r="E36" s="147">
        <v>999</v>
      </c>
      <c r="F36" s="354">
        <f>+'Ekamut-caxs'!D36</f>
        <v>1733.6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4">+A36+1</f>
        <v>4</v>
      </c>
      <c r="B37" s="355" t="str">
        <f>+'Ekamut-caxs'!B37</f>
        <v>Էլեկտրաէներգիայի գծով</v>
      </c>
      <c r="C37" s="147">
        <v>460</v>
      </c>
      <c r="D37" s="147">
        <v>820</v>
      </c>
      <c r="E37" s="147">
        <f t="shared" si="13"/>
        <v>1117.1999999999998</v>
      </c>
      <c r="F37" s="354">
        <f>+'Ekamut-caxs'!D37</f>
        <v>1489.6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4"/>
        <v>5</v>
      </c>
      <c r="B38" s="355" t="str">
        <f>+'Ekamut-caxs'!B38</f>
        <v>Ջրմուղ-կոյուղու գծով</v>
      </c>
      <c r="C38" s="147">
        <f t="shared" ref="C38:C40" si="15">+F38/12*2.3</f>
        <v>102.90583333333332</v>
      </c>
      <c r="D38" s="147">
        <f t="shared" si="12"/>
        <v>268.45</v>
      </c>
      <c r="E38" s="147">
        <f t="shared" si="13"/>
        <v>402.67500000000001</v>
      </c>
      <c r="F38" s="354">
        <f>+'Komunal '!M27</f>
        <v>536.9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4"/>
        <v>6</v>
      </c>
      <c r="B39" s="355" t="str">
        <f>+'Ekamut-caxs'!B39</f>
        <v>Աղբահանության գծով</v>
      </c>
      <c r="C39" s="147">
        <f t="shared" si="15"/>
        <v>10.35</v>
      </c>
      <c r="D39" s="147">
        <f t="shared" si="12"/>
        <v>27</v>
      </c>
      <c r="E39" s="147">
        <f t="shared" si="13"/>
        <v>40.5</v>
      </c>
      <c r="F39" s="354">
        <f>+'Ekamut-caxs'!D39</f>
        <v>54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4"/>
        <v>7</v>
      </c>
      <c r="B40" s="355" t="str">
        <f>+'Ekamut-caxs'!B40</f>
        <v>Ախտաբանության գծով</v>
      </c>
      <c r="C40" s="147">
        <f t="shared" si="15"/>
        <v>9.5833333333333339</v>
      </c>
      <c r="D40" s="147">
        <f t="shared" si="12"/>
        <v>25</v>
      </c>
      <c r="E40" s="147">
        <f t="shared" si="13"/>
        <v>37.5</v>
      </c>
      <c r="F40" s="354">
        <f>+'Ekamut-caxs'!D40</f>
        <v>50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4"/>
        <v>8</v>
      </c>
      <c r="B41" s="355" t="str">
        <f>+'Ekamut-caxs'!B41</f>
        <v>Կապի գծով, այդ թվում`</v>
      </c>
      <c r="C41" s="360">
        <f t="shared" ref="C41:D41" si="16">SUM(C42:C44)</f>
        <v>62.2</v>
      </c>
      <c r="D41" s="360">
        <f t="shared" si="16"/>
        <v>124.4</v>
      </c>
      <c r="E41" s="360">
        <f>SUM(E42:E44)</f>
        <v>186.6</v>
      </c>
      <c r="F41" s="354">
        <f>SUM(F42:F44)</f>
        <v>248.8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f>+F42/12*3</f>
        <v>3.2</v>
      </c>
      <c r="D42" s="320">
        <f>+F42/12*6</f>
        <v>6.4</v>
      </c>
      <c r="E42" s="320">
        <f>+F42/12*9</f>
        <v>9.6</v>
      </c>
      <c r="F42" s="357">
        <f>+'Ekamut-caxs'!D42</f>
        <v>12.8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f t="shared" ref="C43:C44" si="17">+F43/12*3</f>
        <v>12.5</v>
      </c>
      <c r="D43" s="320">
        <f t="shared" ref="D43:D44" si="18">+F43/12*6</f>
        <v>25</v>
      </c>
      <c r="E43" s="320">
        <f t="shared" ref="E43:E44" si="19">+F43/12*9</f>
        <v>37.5</v>
      </c>
      <c r="F43" s="357">
        <f>+'Ekamut-caxs'!D43</f>
        <v>50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f t="shared" si="17"/>
        <v>46.5</v>
      </c>
      <c r="D44" s="320">
        <f t="shared" si="18"/>
        <v>93</v>
      </c>
      <c r="E44" s="320">
        <f t="shared" si="19"/>
        <v>139.5</v>
      </c>
      <c r="F44" s="357">
        <f>+'Ekamut-caxs'!D44</f>
        <v>186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>
      <c r="A45" s="358">
        <f>+A41+1</f>
        <v>9</v>
      </c>
      <c r="B45" s="355" t="str">
        <f>+'Ekamut-caxs'!B45</f>
        <v>Բանկային ծառայության գծով</v>
      </c>
      <c r="C45" s="360">
        <f t="shared" ref="C45:C65" si="20">F45/4*1</f>
        <v>1.25</v>
      </c>
      <c r="D45" s="360">
        <f t="shared" ref="D45:D65" si="21">F45/4*2</f>
        <v>2.5</v>
      </c>
      <c r="E45" s="360">
        <f t="shared" ref="E45:E65" si="22">F45/4*3</f>
        <v>3.75</v>
      </c>
      <c r="F45" s="354">
        <f>+'Ekamut-caxs'!D45</f>
        <v>5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f>+A45+1</f>
        <v>10</v>
      </c>
      <c r="B46" s="355" t="str">
        <f>+'Ekamut-caxs'!B46</f>
        <v>Տնտեսական ապրանքների գծով</v>
      </c>
      <c r="C46" s="147">
        <f t="shared" si="20"/>
        <v>183.75</v>
      </c>
      <c r="D46" s="147">
        <f t="shared" si="21"/>
        <v>367.5</v>
      </c>
      <c r="E46" s="147">
        <f t="shared" si="22"/>
        <v>551.25</v>
      </c>
      <c r="F46" s="354">
        <f>+'Ekamut-caxs'!D46</f>
        <v>735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23">+A46+1</f>
        <v>11</v>
      </c>
      <c r="B47" s="355" t="str">
        <f>+'Ekamut-caxs'!B47</f>
        <v>Գրասենյակային ապրանքների գծով</v>
      </c>
      <c r="C47" s="147">
        <f t="shared" si="20"/>
        <v>34.875</v>
      </c>
      <c r="D47" s="147">
        <f t="shared" si="21"/>
        <v>69.75</v>
      </c>
      <c r="E47" s="147">
        <f t="shared" si="22"/>
        <v>104.625</v>
      </c>
      <c r="F47" s="354">
        <f>+'Ekamut-caxs'!D47</f>
        <v>139.5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23"/>
        <v>12</v>
      </c>
      <c r="B48" s="355" t="str">
        <f>+'Ekamut-caxs'!B48</f>
        <v>Փոքրարժեք կամ արագամաշ առարկաների գծով</v>
      </c>
      <c r="C48" s="147">
        <f t="shared" si="20"/>
        <v>100</v>
      </c>
      <c r="D48" s="147">
        <f t="shared" si="21"/>
        <v>200</v>
      </c>
      <c r="E48" s="147">
        <f t="shared" si="22"/>
        <v>300</v>
      </c>
      <c r="F48" s="354">
        <f>+'Ekamut-caxs'!D48</f>
        <v>400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23"/>
        <v>13</v>
      </c>
      <c r="B49" s="355" t="str">
        <f>+'Ekamut-caxs'!B49</f>
        <v>Ուսումնական նյութերի գծով</v>
      </c>
      <c r="C49" s="147">
        <f t="shared" si="20"/>
        <v>50</v>
      </c>
      <c r="D49" s="147">
        <f t="shared" si="21"/>
        <v>100</v>
      </c>
      <c r="E49" s="147">
        <f t="shared" si="22"/>
        <v>150</v>
      </c>
      <c r="F49" s="354">
        <f>+'Ekamut-caxs'!D49</f>
        <v>200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23"/>
        <v>14</v>
      </c>
      <c r="B50" s="355" t="str">
        <f>+'Ekamut-caxs'!B50</f>
        <v>Դեղորայքի գծով</v>
      </c>
      <c r="C50" s="147">
        <f t="shared" si="20"/>
        <v>20</v>
      </c>
      <c r="D50" s="147">
        <f t="shared" si="21"/>
        <v>40</v>
      </c>
      <c r="E50" s="147">
        <f t="shared" si="22"/>
        <v>60</v>
      </c>
      <c r="F50" s="354">
        <f>+'Ekamut-caxs'!D50</f>
        <v>80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23"/>
        <v>15</v>
      </c>
      <c r="B51" s="355" t="str">
        <f>+'Ekamut-caxs'!B51</f>
        <v>Բուժ.ծառայության գծով</v>
      </c>
      <c r="C51" s="147">
        <f t="shared" si="20"/>
        <v>42.5</v>
      </c>
      <c r="D51" s="147">
        <f t="shared" si="21"/>
        <v>85</v>
      </c>
      <c r="E51" s="147">
        <f t="shared" si="22"/>
        <v>127.5</v>
      </c>
      <c r="F51" s="354">
        <f>+'Ekamut-caxs'!D51</f>
        <v>170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23"/>
        <v>16</v>
      </c>
      <c r="B52" s="355" t="str">
        <f>+'Ekamut-caxs'!B52</f>
        <v>Ընթացիկ վերանորոգման գծով</v>
      </c>
      <c r="C52" s="147">
        <f t="shared" si="20"/>
        <v>37.5</v>
      </c>
      <c r="D52" s="147">
        <f t="shared" si="21"/>
        <v>75</v>
      </c>
      <c r="E52" s="147">
        <f t="shared" si="22"/>
        <v>112.5</v>
      </c>
      <c r="F52" s="354">
        <f>+'Ekamut-caxs'!D52</f>
        <v>150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23"/>
        <v>17</v>
      </c>
      <c r="B53" s="355" t="str">
        <f>+'Ekamut-caxs'!B53</f>
        <v>Ջեռուցման համակարգի սպասարկման գծով</v>
      </c>
      <c r="C53" s="147">
        <f t="shared" si="20"/>
        <v>50</v>
      </c>
      <c r="D53" s="147">
        <f t="shared" si="21"/>
        <v>100</v>
      </c>
      <c r="E53" s="147">
        <f t="shared" si="22"/>
        <v>150</v>
      </c>
      <c r="F53" s="354">
        <f>+'Ekamut-caxs'!D53</f>
        <v>200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23"/>
        <v>18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23"/>
        <v>19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f t="shared" si="20"/>
        <v>32.5</v>
      </c>
      <c r="D56" s="147">
        <f t="shared" si="21"/>
        <v>65</v>
      </c>
      <c r="E56" s="147">
        <f t="shared" si="22"/>
        <v>97.5</v>
      </c>
      <c r="F56" s="354">
        <f>+'Ekamut-caxs'!D56</f>
        <v>130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8">
        <f t="shared" si="23"/>
        <v>19</v>
      </c>
      <c r="B57" s="355" t="str">
        <f>+'Ekamut-caxs'!B57</f>
        <v>Համակարգիչների տեխնիկական սպասարկման գծով</v>
      </c>
      <c r="C57" s="147">
        <f t="shared" si="20"/>
        <v>8.75</v>
      </c>
      <c r="D57" s="147">
        <f t="shared" si="21"/>
        <v>17.5</v>
      </c>
      <c r="E57" s="147">
        <f t="shared" si="22"/>
        <v>26.25</v>
      </c>
      <c r="F57" s="354">
        <f>+'Ekamut-caxs'!D57</f>
        <v>35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7.25">
      <c r="A58" s="358">
        <f t="shared" si="23"/>
        <v>20</v>
      </c>
      <c r="B58" s="355" t="str">
        <f>+'Ekamut-caxs'!B58</f>
        <v>Համակարգչային ծրագրի և կայքի սպասարկման գծով</v>
      </c>
      <c r="C58" s="147">
        <f>+F58</f>
        <v>112</v>
      </c>
      <c r="D58" s="147">
        <f>+F58</f>
        <v>112</v>
      </c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23"/>
        <v>21</v>
      </c>
      <c r="B59" s="355" t="str">
        <f>+'Ekamut-caxs'!B59</f>
        <v>էլ․ստորագրության գծով</v>
      </c>
      <c r="C59" s="147">
        <v>0</v>
      </c>
      <c r="D59" s="147">
        <v>0</v>
      </c>
      <c r="E59" s="147">
        <v>0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23"/>
        <v>22</v>
      </c>
      <c r="B60" s="355" t="str">
        <f>+'Ekamut-caxs'!B60</f>
        <v>Հայտարարության գծով</v>
      </c>
      <c r="C60" s="147">
        <f t="shared" si="20"/>
        <v>1.25</v>
      </c>
      <c r="D60" s="147">
        <f t="shared" si="21"/>
        <v>2.5</v>
      </c>
      <c r="E60" s="147">
        <f t="shared" si="22"/>
        <v>3.75</v>
      </c>
      <c r="F60" s="354">
        <f>+'Ekamut-caxs'!D60</f>
        <v>5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23"/>
        <v>23</v>
      </c>
      <c r="B61" s="355" t="str">
        <f>+'Ekamut-caxs'!B61</f>
        <v xml:space="preserve">Գրասենյակային և տնտեսական գույք </v>
      </c>
      <c r="C61" s="147">
        <f t="shared" si="20"/>
        <v>0</v>
      </c>
      <c r="D61" s="147">
        <f t="shared" si="21"/>
        <v>0</v>
      </c>
      <c r="E61" s="147">
        <f t="shared" si="22"/>
        <v>0</v>
      </c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23</v>
      </c>
      <c r="B62" s="355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4">
        <f>+'Ekamut-caxs'!D62</f>
        <v>48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23"/>
        <v>24</v>
      </c>
      <c r="B63" s="191" t="str">
        <f>+'Ekamut-caxs'!B63</f>
        <v>Ծառերի էտման գծով</v>
      </c>
      <c r="C63" s="147">
        <f t="shared" si="20"/>
        <v>150</v>
      </c>
      <c r="D63" s="147">
        <f>+E63</f>
        <v>600</v>
      </c>
      <c r="E63" s="147">
        <f>+F63</f>
        <v>600</v>
      </c>
      <c r="F63" s="108">
        <f>+'Ekamut-caxs'!D63</f>
        <v>600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8">
        <f t="shared" si="23"/>
        <v>25</v>
      </c>
      <c r="B64" s="191" t="str">
        <f>+'Ekamut-caxs'!B64</f>
        <v>Համակարգչային սարքավորումներ /տեխնիկա</v>
      </c>
      <c r="C64" s="147">
        <f t="shared" si="20"/>
        <v>0</v>
      </c>
      <c r="D64" s="147">
        <f t="shared" si="21"/>
        <v>0</v>
      </c>
      <c r="E64" s="147">
        <f t="shared" si="22"/>
        <v>0</v>
      </c>
      <c r="F64" s="108">
        <f>+'Ekamut-caxs'!D64</f>
        <v>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v>25</v>
      </c>
      <c r="B65" s="355" t="str">
        <f>+'Ekamut-caxs'!B65</f>
        <v>Դուրսգրվող գույքի վերագնահատման գծով</v>
      </c>
      <c r="C65" s="147">
        <f t="shared" si="20"/>
        <v>15</v>
      </c>
      <c r="D65" s="147">
        <f t="shared" si="21"/>
        <v>30</v>
      </c>
      <c r="E65" s="147">
        <f t="shared" si="22"/>
        <v>45</v>
      </c>
      <c r="F65" s="354">
        <f>+'Ekamut-caxs'!D65</f>
        <v>60</v>
      </c>
      <c r="G65" s="188"/>
      <c r="H65" s="273" t="s">
        <v>241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8">
        <f t="shared" si="23"/>
        <v>26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 hidden="1">
      <c r="A67" s="358">
        <f t="shared" si="23"/>
        <v>27</v>
      </c>
      <c r="B67" s="191" t="s">
        <v>34</v>
      </c>
      <c r="C67" s="354">
        <f>SUM(C68:C70)</f>
        <v>0</v>
      </c>
      <c r="D67" s="354">
        <f t="shared" ref="D67:E67" si="24">SUM(D68:D70)</f>
        <v>0</v>
      </c>
      <c r="E67" s="354">
        <f t="shared" si="24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27.1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27.200000000000003</v>
      </c>
      <c r="B69" s="319" t="s">
        <v>46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27.300000000000004</v>
      </c>
      <c r="B70" s="319" t="s">
        <v>80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26</v>
      </c>
      <c r="B71" s="343" t="s">
        <v>36</v>
      </c>
      <c r="C71" s="361">
        <f>+F71</f>
        <v>4963.7000000000007</v>
      </c>
      <c r="D71" s="361">
        <f>+F71</f>
        <v>4963.7000000000007</v>
      </c>
      <c r="E71" s="361">
        <f>+F71</f>
        <v>4963.7000000000007</v>
      </c>
      <c r="F71" s="354">
        <f>+'Deb. ev kreditor'!D59-'Deb. ev kreditor'!D55</f>
        <v>4963.7000000000007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27</v>
      </c>
      <c r="B72" s="191" t="s">
        <v>81</v>
      </c>
      <c r="C72" s="147"/>
      <c r="D72" s="147"/>
      <c r="E72" s="147"/>
      <c r="F72" s="108"/>
      <c r="G72" s="188"/>
      <c r="H72" s="316" t="s">
        <v>193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53</v>
      </c>
      <c r="B73" s="340" t="s">
        <v>56</v>
      </c>
      <c r="C73" s="353">
        <f>C74+C81</f>
        <v>0</v>
      </c>
      <c r="D73" s="353">
        <f>D74+D81</f>
        <v>200</v>
      </c>
      <c r="E73" s="353">
        <f>E74+E81</f>
        <v>200</v>
      </c>
      <c r="F73" s="353">
        <f>F74+F81</f>
        <v>200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85</v>
      </c>
      <c r="C74" s="360">
        <f>SUM(C75:C80)</f>
        <v>0</v>
      </c>
      <c r="D74" s="360">
        <f>SUM(D75:D80)</f>
        <v>200</v>
      </c>
      <c r="E74" s="360">
        <f>SUM(E75:E80)</f>
        <v>200</v>
      </c>
      <c r="F74" s="354">
        <f>SUM(F75:F80)</f>
        <v>200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customHeight="1">
      <c r="A75" s="359">
        <f t="shared" ref="A75:A80" si="25">+A74+0.1</f>
        <v>1.1000000000000001</v>
      </c>
      <c r="B75" s="319" t="s">
        <v>82</v>
      </c>
      <c r="C75" s="320">
        <v>0</v>
      </c>
      <c r="D75" s="320">
        <v>200</v>
      </c>
      <c r="E75" s="320">
        <v>200</v>
      </c>
      <c r="F75" s="321">
        <v>200</v>
      </c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83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59">
        <f t="shared" si="25"/>
        <v>1.2000000000000002</v>
      </c>
      <c r="B77" s="319" t="s">
        <v>84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25"/>
        <v>1.3000000000000003</v>
      </c>
      <c r="B78" s="319" t="s">
        <v>61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6">IF((D78-C78)&lt;0, ("սխալ"),"")</f>
        <v/>
      </c>
      <c r="L78" s="420" t="str">
        <f t="shared" ref="L78:L88" si="27">IF((E78-D78)&lt;0, ("սխալ"),"")</f>
        <v/>
      </c>
      <c r="M78" s="420" t="str">
        <f t="shared" ref="M78:M88" si="28">IF((F78-E78)&lt;0, ("սխալ"),"")</f>
        <v/>
      </c>
    </row>
    <row r="79" spans="1:13" s="325" customFormat="1" ht="16.5" hidden="1" customHeight="1">
      <c r="A79" s="318">
        <f t="shared" si="25"/>
        <v>1.4000000000000004</v>
      </c>
      <c r="B79" s="319" t="s">
        <v>62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6"/>
        <v/>
      </c>
      <c r="L79" s="420" t="str">
        <f t="shared" si="27"/>
        <v/>
      </c>
      <c r="M79" s="420" t="str">
        <f t="shared" si="28"/>
        <v/>
      </c>
    </row>
    <row r="80" spans="1:13" s="24" customFormat="1" ht="17.25" hidden="1">
      <c r="A80" s="358">
        <f t="shared" si="25"/>
        <v>1.5000000000000004</v>
      </c>
      <c r="B80" s="144"/>
      <c r="C80" s="147"/>
      <c r="D80" s="147"/>
      <c r="E80" s="147"/>
      <c r="F80" s="108"/>
      <c r="G80" s="188"/>
      <c r="H80" s="33" t="s">
        <v>246</v>
      </c>
      <c r="I80" s="14"/>
      <c r="J80" s="14"/>
      <c r="K80" s="420" t="str">
        <f t="shared" si="26"/>
        <v/>
      </c>
      <c r="L80" s="420" t="str">
        <f t="shared" si="27"/>
        <v/>
      </c>
      <c r="M80" s="420" t="str">
        <f t="shared" si="28"/>
        <v/>
      </c>
    </row>
    <row r="81" spans="1:13" s="24" customFormat="1" ht="34.5" hidden="1">
      <c r="A81" s="313">
        <v>2</v>
      </c>
      <c r="B81" s="191" t="s">
        <v>86</v>
      </c>
      <c r="C81" s="360">
        <f t="shared" ref="C81:E81" si="29">SUM(C82:C84)</f>
        <v>0</v>
      </c>
      <c r="D81" s="360">
        <f t="shared" si="29"/>
        <v>0</v>
      </c>
      <c r="E81" s="360">
        <f t="shared" si="29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6"/>
        <v/>
      </c>
      <c r="L81" s="420" t="str">
        <f t="shared" si="27"/>
        <v/>
      </c>
      <c r="M81" s="420" t="str">
        <f t="shared" si="28"/>
        <v/>
      </c>
    </row>
    <row r="82" spans="1:13" s="325" customFormat="1" ht="16.5" hidden="1" customHeight="1">
      <c r="A82" s="359">
        <f>+A81+0.1</f>
        <v>2.1</v>
      </c>
      <c r="B82" s="319" t="s">
        <v>58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6"/>
        <v/>
      </c>
      <c r="L82" s="420" t="str">
        <f t="shared" si="27"/>
        <v/>
      </c>
      <c r="M82" s="420" t="str">
        <f t="shared" si="28"/>
        <v/>
      </c>
    </row>
    <row r="83" spans="1:13" s="325" customFormat="1" ht="16.5" hidden="1" customHeight="1">
      <c r="A83" s="359">
        <f>+A82+0.1</f>
        <v>2.2000000000000002</v>
      </c>
      <c r="B83" s="319" t="s">
        <v>57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6"/>
        <v/>
      </c>
      <c r="L83" s="420" t="str">
        <f t="shared" si="27"/>
        <v/>
      </c>
      <c r="M83" s="420" t="str">
        <f t="shared" si="28"/>
        <v/>
      </c>
    </row>
    <row r="84" spans="1:13" s="325" customFormat="1" ht="16.5" hidden="1" customHeight="1">
      <c r="A84" s="359">
        <f>+A83+0.1</f>
        <v>2.3000000000000003</v>
      </c>
      <c r="B84" s="319" t="s">
        <v>47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6"/>
        <v/>
      </c>
      <c r="L84" s="420" t="str">
        <f t="shared" si="27"/>
        <v/>
      </c>
      <c r="M84" s="420" t="str">
        <f t="shared" si="28"/>
        <v/>
      </c>
    </row>
    <row r="85" spans="1:13" s="25" customFormat="1" ht="34.5" hidden="1">
      <c r="A85" s="13" t="s">
        <v>54</v>
      </c>
      <c r="B85" s="340" t="s">
        <v>140</v>
      </c>
      <c r="C85" s="353">
        <f t="shared" ref="C85:E85" si="30">SUM(C86:C87)</f>
        <v>0</v>
      </c>
      <c r="D85" s="353">
        <f t="shared" si="30"/>
        <v>0</v>
      </c>
      <c r="E85" s="353">
        <f t="shared" si="30"/>
        <v>0</v>
      </c>
      <c r="F85" s="353">
        <f>SUM(F86:F87)</f>
        <v>0</v>
      </c>
      <c r="G85" s="342"/>
      <c r="H85" s="37"/>
      <c r="I85" s="30"/>
      <c r="J85" s="30"/>
      <c r="K85" s="420" t="str">
        <f t="shared" si="26"/>
        <v/>
      </c>
      <c r="L85" s="420" t="str">
        <f t="shared" si="27"/>
        <v/>
      </c>
      <c r="M85" s="420" t="str">
        <f t="shared" si="28"/>
        <v/>
      </c>
    </row>
    <row r="86" spans="1:13" s="25" customFormat="1" ht="17.25" hidden="1">
      <c r="A86" s="315">
        <v>1</v>
      </c>
      <c r="B86" s="144" t="s">
        <v>14</v>
      </c>
      <c r="C86" s="147"/>
      <c r="D86" s="147"/>
      <c r="E86" s="147"/>
      <c r="F86" s="108"/>
      <c r="G86" s="188"/>
      <c r="H86" s="317">
        <f>+H11-F88</f>
        <v>-3902.061999999989</v>
      </c>
      <c r="I86" s="30"/>
      <c r="J86" s="30"/>
      <c r="K86" s="420" t="str">
        <f t="shared" si="26"/>
        <v/>
      </c>
      <c r="L86" s="420" t="str">
        <f t="shared" si="27"/>
        <v/>
      </c>
      <c r="M86" s="420" t="str">
        <f t="shared" si="28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6"/>
        <v/>
      </c>
      <c r="L87" s="420" t="str">
        <f t="shared" si="27"/>
        <v/>
      </c>
      <c r="M87" s="420" t="str">
        <f t="shared" si="28"/>
        <v/>
      </c>
    </row>
    <row r="88" spans="1:13" s="25" customFormat="1" ht="34.5">
      <c r="A88" s="339" t="s">
        <v>37</v>
      </c>
      <c r="B88" s="340" t="s">
        <v>38</v>
      </c>
      <c r="C88" s="353">
        <f>C12+C13-C30</f>
        <v>1558.5108333333301</v>
      </c>
      <c r="D88" s="353">
        <f>D12+D13-D30</f>
        <v>222.89999999999418</v>
      </c>
      <c r="E88" s="353">
        <f>E12+E13-E30</f>
        <v>923.59999999999127</v>
      </c>
      <c r="F88" s="353">
        <f>F12+F13-F30</f>
        <v>4573.7619999999879</v>
      </c>
      <c r="G88" s="342"/>
      <c r="H88" s="440" t="s">
        <v>186</v>
      </c>
      <c r="I88" s="440"/>
      <c r="J88" s="112"/>
      <c r="K88" s="420" t="str">
        <f t="shared" si="26"/>
        <v>սխալ</v>
      </c>
      <c r="L88" s="420" t="str">
        <f t="shared" si="27"/>
        <v/>
      </c>
      <c r="M88" s="420" t="str">
        <f t="shared" si="28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1">IF((I89-H89)&lt;0, (0),"")</f>
        <v/>
      </c>
      <c r="M89" s="146" t="str">
        <f t="shared" si="31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Հասմիկ Պողոսյան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1"/>
        <v/>
      </c>
      <c r="M90" s="146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90</v>
      </c>
      <c r="F91" s="183"/>
      <c r="G91" s="348"/>
      <c r="H91" s="349"/>
      <c r="I91" s="27"/>
      <c r="J91" s="27"/>
      <c r="K91" s="146"/>
      <c r="L91" s="146" t="str">
        <f t="shared" si="31"/>
        <v/>
      </c>
      <c r="M91" s="146" t="str">
        <f t="shared" si="31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Սիլվա Քույումջյան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90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177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207</v>
      </c>
      <c r="C95" s="438"/>
      <c r="D95" s="438"/>
      <c r="E95" s="438"/>
      <c r="G95" s="207" t="s">
        <v>221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62" sqref="C6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51</v>
      </c>
      <c r="B1" s="444"/>
      <c r="C1" s="444"/>
      <c r="D1" s="444"/>
      <c r="E1" s="444"/>
      <c r="F1" s="444"/>
    </row>
    <row r="2" spans="1:9" s="7" customFormat="1" ht="20.25">
      <c r="A2" s="436" t="str">
        <f>+'Ekamut-caxs'!A7</f>
        <v xml:space="preserve">«Երևանի հ․128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47" t="s">
        <v>273</v>
      </c>
      <c r="B3" s="447"/>
      <c r="C3" s="447"/>
      <c r="D3" s="447"/>
      <c r="E3" s="447"/>
      <c r="F3" s="447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30</v>
      </c>
      <c r="C5" s="104" t="s">
        <v>198</v>
      </c>
      <c r="D5" s="104" t="s">
        <v>199</v>
      </c>
      <c r="E5" s="379" t="s">
        <v>48</v>
      </c>
      <c r="F5" s="370" t="s">
        <v>200</v>
      </c>
      <c r="H5" s="165" t="s">
        <v>211</v>
      </c>
    </row>
    <row r="6" spans="1:9" s="7" customFormat="1" ht="17.25">
      <c r="A6" s="152" t="s">
        <v>7</v>
      </c>
      <c r="B6" s="380" t="s">
        <v>134</v>
      </c>
      <c r="C6" s="142">
        <f>SUM(C7:C8,C11,C19,C22:C23)</f>
        <v>80526.099999999991</v>
      </c>
      <c r="D6" s="142">
        <f>SUM(D7:D8,D11,D14:D19,D22:D23)</f>
        <v>81701.861999999994</v>
      </c>
      <c r="E6" s="142">
        <f t="shared" ref="E6:E64" si="0">D6-C6</f>
        <v>1175.7620000000024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72311.5</v>
      </c>
      <c r="D7" s="109">
        <f>+'Ekamut-caxs'!D11</f>
        <v>74987.7</v>
      </c>
      <c r="E7" s="109">
        <f t="shared" si="0"/>
        <v>2676.1999999999971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/>
      <c r="D8" s="109">
        <f>SUM(D9:D10)</f>
        <v>48</v>
      </c>
      <c r="E8" s="109">
        <f t="shared" si="0"/>
        <v>48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41.6</v>
      </c>
      <c r="D9" s="389">
        <v>48</v>
      </c>
      <c r="E9" s="394">
        <f t="shared" si="0"/>
        <v>6.3999999999999986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6247.9</v>
      </c>
      <c r="D11" s="109">
        <f>SUM(D12:D13)</f>
        <v>4684.5619999999999</v>
      </c>
      <c r="E11" s="109">
        <f t="shared" si="0"/>
        <v>-1563.3379999999997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962.2</v>
      </c>
      <c r="D12" s="389">
        <v>2670.1289999999999</v>
      </c>
      <c r="E12" s="394">
        <f t="shared" si="0"/>
        <v>1707.9289999999999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5285.7</v>
      </c>
      <c r="D13" s="389">
        <v>2014.433</v>
      </c>
      <c r="E13" s="394">
        <f t="shared" si="0"/>
        <v>-3271.2669999999998</v>
      </c>
      <c r="F13" s="389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v>1956.7</v>
      </c>
      <c r="D19" s="110">
        <f>SUM(D20:D21)</f>
        <v>1956.7</v>
      </c>
      <c r="E19" s="109">
        <f t="shared" si="0"/>
        <v>0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1956.7</v>
      </c>
      <c r="D20" s="389">
        <f>+'Ekamut-caxs'!D25</f>
        <v>1956.7</v>
      </c>
      <c r="E20" s="394">
        <f t="shared" si="0"/>
        <v>0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10</v>
      </c>
      <c r="D22" s="109">
        <v>10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/>
      <c r="D23" s="109">
        <f>+'Ekamut-caxs'!D18</f>
        <v>14.9</v>
      </c>
      <c r="E23" s="109">
        <f>D23-C23</f>
        <v>14.9</v>
      </c>
      <c r="F23" s="109"/>
      <c r="G23" s="32" t="s">
        <v>280</v>
      </c>
    </row>
    <row r="24" spans="1:7" s="7" customFormat="1" ht="17.25">
      <c r="A24" s="152" t="s">
        <v>11</v>
      </c>
      <c r="B24" s="380" t="s">
        <v>135</v>
      </c>
      <c r="C24" s="381">
        <f>SUM(C25,C28:C34,C38:C60,C62:C63)</f>
        <v>74438.400000000023</v>
      </c>
      <c r="D24" s="381">
        <f>SUM(D25,D28:D34,D38:D60,D62:D63)</f>
        <v>81213.700000000026</v>
      </c>
      <c r="E24" s="142">
        <f t="shared" si="0"/>
        <v>6775.3000000000029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50136.1</v>
      </c>
      <c r="D25" s="110">
        <f>+'Ekamut-caxs'!D32</f>
        <v>54117.599999999999</v>
      </c>
      <c r="E25" s="109">
        <f t="shared" si="0"/>
        <v>3981.5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500</v>
      </c>
      <c r="D26" s="389">
        <f>+'Ekamut-caxs'!D33</f>
        <v>0</v>
      </c>
      <c r="E26" s="394">
        <f>D26-C26</f>
        <v>-500</v>
      </c>
      <c r="F26" s="389"/>
    </row>
    <row r="27" spans="1:7" s="395" customFormat="1" ht="17.25">
      <c r="A27" s="392">
        <v>1.2</v>
      </c>
      <c r="B27" s="393" t="s">
        <v>256</v>
      </c>
      <c r="C27" s="389">
        <v>2948</v>
      </c>
      <c r="D27" s="389">
        <f>+'Ekamut-caxs'!D34</f>
        <v>0</v>
      </c>
      <c r="E27" s="394">
        <f>D27-C27</f>
        <v>-2948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14370.4</v>
      </c>
      <c r="D28" s="110">
        <f>+'Ekamut-caxs'!D35</f>
        <v>14515.2</v>
      </c>
      <c r="E28" s="109">
        <f t="shared" si="0"/>
        <v>144.80000000000109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1654.8</v>
      </c>
      <c r="D29" s="110">
        <f>+'Ekamut-caxs'!D36</f>
        <v>1733.6</v>
      </c>
      <c r="E29" s="109">
        <f t="shared" si="0"/>
        <v>78.799999999999955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1569.1</v>
      </c>
      <c r="D30" s="110">
        <f>+'Ekamut-caxs'!D37</f>
        <v>1489.6</v>
      </c>
      <c r="E30" s="109">
        <f t="shared" si="0"/>
        <v>-79.5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507.5</v>
      </c>
      <c r="D31" s="110">
        <f>+'Ekamut-caxs'!D38</f>
        <v>551.79999999999995</v>
      </c>
      <c r="E31" s="109">
        <f t="shared" si="0"/>
        <v>44.299999999999955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35.5</v>
      </c>
      <c r="D32" s="110">
        <f>+'Ekamut-caxs'!D39</f>
        <v>54</v>
      </c>
      <c r="E32" s="109">
        <f t="shared" si="0"/>
        <v>18.5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50</v>
      </c>
      <c r="D33" s="110">
        <f>+'Ekamut-caxs'!D40</f>
        <v>50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v>242.5</v>
      </c>
      <c r="D34" s="110">
        <f>SUM(D35:D37)</f>
        <v>248.8</v>
      </c>
      <c r="E34" s="109">
        <f t="shared" si="0"/>
        <v>6.3000000000000114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12.8</v>
      </c>
      <c r="D35" s="389">
        <f>+'Ekamut-caxs'!D42</f>
        <v>12.8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62.5</v>
      </c>
      <c r="D36" s="389">
        <f>+'Ekamut-caxs'!D43</f>
        <v>50</v>
      </c>
      <c r="E36" s="394">
        <f t="shared" si="0"/>
        <v>-12.5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180</v>
      </c>
      <c r="D37" s="389">
        <f>+'Ekamut-caxs'!D44</f>
        <v>186</v>
      </c>
      <c r="E37" s="394">
        <f t="shared" si="0"/>
        <v>6</v>
      </c>
      <c r="F37" s="389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588</v>
      </c>
      <c r="D39" s="110">
        <f>+'Ekamut-caxs'!D46</f>
        <v>735</v>
      </c>
      <c r="E39" s="109">
        <f t="shared" si="0"/>
        <v>147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111.6</v>
      </c>
      <c r="D40" s="110">
        <f>+'Ekamut-caxs'!D47</f>
        <v>139.5</v>
      </c>
      <c r="E40" s="109">
        <f t="shared" si="0"/>
        <v>27.900000000000006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350</v>
      </c>
      <c r="D41" s="110">
        <f>+'Ekamut-caxs'!D48</f>
        <v>400</v>
      </c>
      <c r="E41" s="109">
        <f t="shared" si="0"/>
        <v>50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200</v>
      </c>
      <c r="D42" s="110">
        <f>+'Ekamut-caxs'!D49</f>
        <v>200</v>
      </c>
      <c r="E42" s="109">
        <f t="shared" si="0"/>
        <v>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20</v>
      </c>
      <c r="D43" s="110">
        <f>+'Ekamut-caxs'!D50</f>
        <v>80</v>
      </c>
      <c r="E43" s="109">
        <f>D43-C43</f>
        <v>60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130</v>
      </c>
      <c r="D44" s="110">
        <f>+'Ekamut-caxs'!D51</f>
        <v>170</v>
      </c>
      <c r="E44" s="109">
        <f t="shared" si="0"/>
        <v>40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100</v>
      </c>
      <c r="D45" s="110">
        <f>+'Ekamut-caxs'!D52</f>
        <v>150</v>
      </c>
      <c r="E45" s="109">
        <f t="shared" si="0"/>
        <v>50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102.8</v>
      </c>
      <c r="D46" s="110">
        <f>+'Ekamut-caxs'!D53</f>
        <v>200</v>
      </c>
      <c r="E46" s="109">
        <f>D46-C46</f>
        <v>97.2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102.8</v>
      </c>
      <c r="D48" s="110">
        <v>102.8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130</v>
      </c>
      <c r="E49" s="109">
        <f t="shared" si="0"/>
        <v>22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17.5</v>
      </c>
      <c r="D50" s="110">
        <f>+'Ekamut-caxs'!D57</f>
        <v>35</v>
      </c>
      <c r="E50" s="109">
        <f t="shared" si="0"/>
        <v>17.5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v>0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10</v>
      </c>
      <c r="D53" s="110">
        <f>+'Ekamut-caxs'!D60</f>
        <v>5</v>
      </c>
      <c r="E53" s="109">
        <f t="shared" si="4"/>
        <v>-5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 xml:space="preserve">Գրասենյակային և տնտեսական գույք </v>
      </c>
      <c r="C54" s="109">
        <v>0</v>
      </c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257</v>
      </c>
      <c r="C56" s="109">
        <v>0</v>
      </c>
      <c r="D56" s="110"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258</v>
      </c>
      <c r="C57" s="109">
        <v>0</v>
      </c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60</v>
      </c>
      <c r="D58" s="110">
        <f>+'Ekamut-caxs'!D65</f>
        <v>60</v>
      </c>
      <c r="E58" s="109">
        <f>D58-C58</f>
        <v>0</v>
      </c>
      <c r="F58" s="372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>
        <v>0</v>
      </c>
      <c r="D59" s="110">
        <f>+'Ekamut-caxs'!D66</f>
        <v>0</v>
      </c>
      <c r="E59" s="109">
        <f>D59-C59</f>
        <v>0</v>
      </c>
      <c r="F59" s="109"/>
      <c r="G59" s="32" t="s">
        <v>280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f>+C61</f>
        <v>1956.7</v>
      </c>
      <c r="D60" s="110">
        <f>+'Ekamut-caxs'!D67</f>
        <v>1956.7</v>
      </c>
      <c r="E60" s="109">
        <f t="shared" si="4"/>
        <v>0</v>
      </c>
      <c r="F60" s="109"/>
    </row>
    <row r="61" spans="1:7" s="395" customFormat="1" ht="17.25">
      <c r="A61" s="392">
        <f>+A60+0.1</f>
        <v>31.1</v>
      </c>
      <c r="B61" s="393" t="str">
        <f>+'Ekamut-caxs'!B68</f>
        <v>պայմանով (անհատույց) ստացված</v>
      </c>
      <c r="C61" s="389">
        <v>1956.7</v>
      </c>
      <c r="D61" s="389">
        <f>+'Ekamut-caxs'!D68</f>
        <v>1956.7</v>
      </c>
      <c r="E61" s="394">
        <f t="shared" si="4"/>
        <v>0</v>
      </c>
      <c r="F61" s="389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22</v>
      </c>
      <c r="D62" s="110">
        <v>22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1835.1</v>
      </c>
      <c r="D63" s="110">
        <f>+'Ekamut-caxs'!D70</f>
        <v>3902.1</v>
      </c>
      <c r="E63" s="109">
        <f t="shared" si="4"/>
        <v>2067</v>
      </c>
      <c r="F63" s="109"/>
    </row>
    <row r="64" spans="1:7" s="12" customFormat="1" ht="17.25">
      <c r="A64" s="382"/>
      <c r="B64" s="383" t="s">
        <v>76</v>
      </c>
      <c r="C64" s="142">
        <f>C6-C24</f>
        <v>6087.699999999968</v>
      </c>
      <c r="D64" s="142">
        <f>D6-D24</f>
        <v>488.16199999996752</v>
      </c>
      <c r="E64" s="142">
        <f t="shared" si="0"/>
        <v>-5599.5380000000005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46" t="str">
        <f>+'Ekamut-caxs'!D73</f>
        <v>Հասմիկ Պողոսյան</v>
      </c>
      <c r="E66" s="446"/>
      <c r="F66" s="45"/>
    </row>
    <row r="67" spans="1:6" ht="9.75" customHeight="1">
      <c r="B67" s="385"/>
      <c r="C67" s="67"/>
      <c r="D67" s="445" t="s">
        <v>5</v>
      </c>
      <c r="E67" s="445"/>
      <c r="F67" s="386"/>
    </row>
    <row r="68" spans="1:6" ht="24.75" customHeight="1">
      <c r="B68" s="384" t="s">
        <v>6</v>
      </c>
      <c r="C68" s="46"/>
      <c r="D68" s="446" t="str">
        <f>+'Ekamut-caxs'!D75</f>
        <v>Սիլվա Քույումջյան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6" zoomScaleSheetLayoutView="100" workbookViewId="0">
      <selection activeCell="C62" sqref="C6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8.85546875" style="6" customWidth="1"/>
    <col min="5" max="5" width="15.42578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77</v>
      </c>
      <c r="B1" s="444"/>
      <c r="C1" s="444"/>
      <c r="D1" s="444"/>
      <c r="E1" s="444"/>
      <c r="F1" s="444"/>
    </row>
    <row r="2" spans="1:20" s="7" customFormat="1" ht="20.25">
      <c r="A2" s="436" t="str">
        <f>+'Ekamut-caxs'!A7</f>
        <v xml:space="preserve">«Երևանի հ․128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274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198</v>
      </c>
      <c r="D5" s="104" t="s">
        <v>199</v>
      </c>
      <c r="E5" s="369" t="s">
        <v>48</v>
      </c>
      <c r="F5" s="370" t="str">
        <f>+'Ekamutneri hamematakan'!F5</f>
        <v>Ծանոթություն նախատեսվող ցուցանիշների վերաբերյալ</v>
      </c>
      <c r="G5" s="6"/>
      <c r="H5" s="165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2517.6</v>
      </c>
      <c r="D6" s="353">
        <v>5635.4</v>
      </c>
      <c r="E6" s="106">
        <f t="shared" ref="E6:E68" si="0">D6-C6</f>
        <v>3117.7999999999997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78</v>
      </c>
      <c r="C7" s="106">
        <f>SUM(C8,C16:C23)</f>
        <v>70285.900000000009</v>
      </c>
      <c r="D7" s="106">
        <f>SUM(D8:D9,D12,D16:D23)</f>
        <v>79920.262000000002</v>
      </c>
      <c r="E7" s="106">
        <f>D7-C7</f>
        <v>9634.3619999999937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70265.8</v>
      </c>
      <c r="D8" s="108">
        <f>+'Dramakan hosqer'!F14</f>
        <v>74987.7</v>
      </c>
      <c r="E8" s="108">
        <f>D8-C8</f>
        <v>4721.8999999999942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v>1188.4000000000001</v>
      </c>
      <c r="D9" s="108">
        <f>SUM(D10:D11)</f>
        <v>48</v>
      </c>
      <c r="E9" s="108">
        <f t="shared" ref="E9:E15" si="1">D9-C9</f>
        <v>-1140.4000000000001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48</v>
      </c>
      <c r="E10" s="388">
        <f t="shared" si="1"/>
        <v>48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v>6247.9</v>
      </c>
      <c r="D12" s="108">
        <f>SUM(D13:D15)</f>
        <v>4884.5619999999999</v>
      </c>
      <c r="E12" s="108">
        <f t="shared" si="1"/>
        <v>-1363.3379999999997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962.2</v>
      </c>
      <c r="D13" s="321">
        <f>+'Dramakan hosqer'!F19</f>
        <v>2670.1289999999999</v>
      </c>
      <c r="E13" s="388">
        <f t="shared" si="1"/>
        <v>1707.9289999999999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2585.6999999999998</v>
      </c>
      <c r="D14" s="321">
        <f>+'Dramakan hosqer'!F20</f>
        <v>2014.433</v>
      </c>
      <c r="E14" s="388">
        <f t="shared" si="1"/>
        <v>-571.26699999999983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200</v>
      </c>
      <c r="E15" s="388">
        <f t="shared" si="1"/>
        <v>200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20.100000000000001</v>
      </c>
      <c r="D22" s="108">
        <f>+'Dramakan hosqer'!F28</f>
        <v>0</v>
      </c>
      <c r="E22" s="108">
        <f>D22-C22</f>
        <v>-20.100000000000001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79</v>
      </c>
      <c r="C24" s="106">
        <f>+C25+C67+C79</f>
        <v>71517.899999999994</v>
      </c>
      <c r="D24" s="106">
        <f>+D25+D67+D79</f>
        <v>80681.900000000009</v>
      </c>
      <c r="E24" s="106">
        <f t="shared" si="0"/>
        <v>9164.0000000000146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52</v>
      </c>
      <c r="B25" s="340" t="s">
        <v>55</v>
      </c>
      <c r="C25" s="106">
        <v>71517.899999999994</v>
      </c>
      <c r="D25" s="106">
        <f>SUM(D26,D29:D35,D39:D61,D65:D66)</f>
        <v>80181.900000000009</v>
      </c>
      <c r="E25" s="106">
        <f t="shared" si="0"/>
        <v>8664.0000000000146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53067</v>
      </c>
      <c r="D26" s="108">
        <f>+'Dramakan hosqer'!F32</f>
        <v>54117.599999999999</v>
      </c>
      <c r="E26" s="108">
        <f t="shared" si="0"/>
        <v>1050.5999999999985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533</v>
      </c>
      <c r="D27" s="321">
        <f>+'Dramakan hosqer'!F33</f>
        <v>0</v>
      </c>
      <c r="E27" s="388">
        <f t="shared" si="0"/>
        <v>-533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260</v>
      </c>
      <c r="C28" s="321">
        <v>2948</v>
      </c>
      <c r="D28" s="321">
        <f>+'Dramakan hosqer'!F34</f>
        <v>0</v>
      </c>
      <c r="E28" s="388">
        <f t="shared" si="0"/>
        <v>-2948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11998.8</v>
      </c>
      <c r="D29" s="108">
        <f>+'Dramakan hosqer'!F35</f>
        <v>14515.2</v>
      </c>
      <c r="E29" s="108">
        <f t="shared" si="0"/>
        <v>2516.4000000000015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2158.4</v>
      </c>
      <c r="D30" s="108">
        <f>+'Dramakan hosqer'!F36</f>
        <v>1733.6</v>
      </c>
      <c r="E30" s="108">
        <f t="shared" si="0"/>
        <v>-424.80000000000018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1436.2</v>
      </c>
      <c r="D31" s="108">
        <f>+'Dramakan hosqer'!F37</f>
        <v>1489.6</v>
      </c>
      <c r="E31" s="108">
        <f t="shared" si="0"/>
        <v>53.399999999999864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551.29999999999995</v>
      </c>
      <c r="D32" s="108">
        <f>+'Dramakan hosqer'!F38</f>
        <v>536.9</v>
      </c>
      <c r="E32" s="108">
        <f t="shared" si="0"/>
        <v>-14.399999999999977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78.2</v>
      </c>
      <c r="D33" s="108">
        <f>+'Dramakan hosqer'!F39</f>
        <v>54</v>
      </c>
      <c r="E33" s="108">
        <f t="shared" si="0"/>
        <v>-24.200000000000003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50</v>
      </c>
      <c r="D34" s="108">
        <f>+'Dramakan hosqer'!F40</f>
        <v>50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v>279.10000000000002</v>
      </c>
      <c r="D35" s="108">
        <f>SUM(D36:D38)</f>
        <v>248.8</v>
      </c>
      <c r="E35" s="108">
        <f t="shared" si="0"/>
        <v>-30.300000000000011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0</v>
      </c>
      <c r="D36" s="321">
        <f>+'Dramakan hosqer'!F42</f>
        <v>12.8</v>
      </c>
      <c r="E36" s="388">
        <f t="shared" si="0"/>
        <v>12.8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99.1</v>
      </c>
      <c r="D37" s="321">
        <f>+'Dramakan hosqer'!F43</f>
        <v>50</v>
      </c>
      <c r="E37" s="388">
        <f t="shared" si="0"/>
        <v>-49.099999999999994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180</v>
      </c>
      <c r="D38" s="321">
        <f>+'Dramakan hosqer'!F44</f>
        <v>186</v>
      </c>
      <c r="E38" s="388">
        <f t="shared" si="0"/>
        <v>6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583</v>
      </c>
      <c r="D40" s="108">
        <f>+'Dramakan hosqer'!F46</f>
        <v>735</v>
      </c>
      <c r="E40" s="108">
        <f t="shared" si="0"/>
        <v>152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121</v>
      </c>
      <c r="D41" s="108">
        <f>+'Dramakan hosqer'!F47</f>
        <v>139.5</v>
      </c>
      <c r="E41" s="108">
        <f t="shared" si="0"/>
        <v>18.5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348</v>
      </c>
      <c r="D42" s="108">
        <f>+'Dramakan hosqer'!F48</f>
        <v>400</v>
      </c>
      <c r="E42" s="108">
        <f t="shared" si="0"/>
        <v>52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192</v>
      </c>
      <c r="D43" s="108">
        <f>+'Dramakan hosqer'!F49</f>
        <v>200</v>
      </c>
      <c r="E43" s="108">
        <f t="shared" si="0"/>
        <v>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20.100000000000001</v>
      </c>
      <c r="D44" s="108">
        <f>+'Dramakan hosqer'!F50</f>
        <v>80</v>
      </c>
      <c r="E44" s="108">
        <f t="shared" si="0"/>
        <v>59.9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180</v>
      </c>
      <c r="D45" s="108">
        <f>+'Dramakan hosqer'!F51</f>
        <v>170</v>
      </c>
      <c r="E45" s="108">
        <f t="shared" si="0"/>
        <v>-10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100</v>
      </c>
      <c r="D46" s="108">
        <f>+'Dramakan hosqer'!F52</f>
        <v>150</v>
      </c>
      <c r="E46" s="108">
        <f t="shared" si="0"/>
        <v>50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112.7</v>
      </c>
      <c r="D47" s="108">
        <f>+'Dramakan hosqer'!F53</f>
        <v>200</v>
      </c>
      <c r="E47" s="108">
        <f t="shared" si="0"/>
        <v>87.3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130</v>
      </c>
      <c r="E50" s="108">
        <f t="shared" si="0"/>
        <v>22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17.5</v>
      </c>
      <c r="D51" s="108">
        <f>+'Dramakan hosqer'!F57</f>
        <v>35</v>
      </c>
      <c r="E51" s="108">
        <f t="shared" si="0"/>
        <v>17.5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5</v>
      </c>
      <c r="D54" s="108">
        <f>+'Dramakan hosqer'!F60</f>
        <v>5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 xml:space="preserve">Գրասենյակային և տնտեսական գույք 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261</v>
      </c>
      <c r="C57" s="108"/>
      <c r="D57" s="108"/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257</v>
      </c>
      <c r="C58" s="108">
        <v>0</v>
      </c>
      <c r="D58" s="108"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0</v>
      </c>
      <c r="D59" s="108">
        <f>+'Dramakan hosqer'!F65</f>
        <v>60</v>
      </c>
      <c r="E59" s="108">
        <f>D59-C59</f>
        <v>60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>
        <v>0</v>
      </c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/>
      <c r="D65" s="108">
        <f>+'Dramakan hosqer'!F71</f>
        <v>4963.7000000000007</v>
      </c>
      <c r="E65" s="108">
        <f t="shared" si="0"/>
        <v>4963.7000000000007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194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53</v>
      </c>
      <c r="B67" s="340" t="s">
        <v>56</v>
      </c>
      <c r="C67" s="106">
        <f>+C68+C75</f>
        <v>0</v>
      </c>
      <c r="D67" s="106">
        <f>+D68+D75</f>
        <v>500</v>
      </c>
      <c r="E67" s="106">
        <f t="shared" si="0"/>
        <v>500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500</v>
      </c>
      <c r="E68" s="108">
        <f t="shared" si="0"/>
        <v>500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v>200</v>
      </c>
      <c r="E69" s="388">
        <f t="shared" ref="E69:E82" si="5">D69-C69</f>
        <v>200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/>
      <c r="D70" s="321">
        <v>300</v>
      </c>
      <c r="E70" s="388">
        <f>D70-C70</f>
        <v>300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8">
        <f t="shared" si="5"/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279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54</v>
      </c>
      <c r="B79" s="340" t="s">
        <v>140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1285.6000000000204</v>
      </c>
      <c r="D82" s="106">
        <f>D6+D7-D24</f>
        <v>4873.7619999999879</v>
      </c>
      <c r="E82" s="106">
        <f t="shared" si="5"/>
        <v>3588.1619999999675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49" t="str">
        <f>+'Ekamut-caxs'!D73</f>
        <v>Հասմիկ Պողոսյան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48" t="s">
        <v>90</v>
      </c>
      <c r="E85" s="448"/>
      <c r="F85" s="41"/>
    </row>
    <row r="86" spans="1:20" ht="22.5" customHeight="1">
      <c r="B86" s="375" t="s">
        <v>6</v>
      </c>
      <c r="C86" s="67"/>
      <c r="D86" s="446" t="str">
        <f>+'Ekamut-caxs'!D75</f>
        <v>Սիլվա Քույումջյան</v>
      </c>
      <c r="E86" s="446"/>
      <c r="F86" s="45"/>
    </row>
    <row r="87" spans="1:20" ht="12" customHeight="1">
      <c r="B87" s="65"/>
      <c r="C87" s="67"/>
      <c r="D87" s="448" t="s">
        <v>90</v>
      </c>
      <c r="E87" s="448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62" sqref="C6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7.28515625" style="1" bestFit="1" customWidth="1"/>
    <col min="6" max="6" width="12" style="6" customWidth="1"/>
    <col min="7" max="22" width="9.140625" style="6"/>
    <col min="23" max="16384" width="9.140625" style="1"/>
  </cols>
  <sheetData>
    <row r="1" spans="1:22" s="64" customFormat="1" ht="17.25">
      <c r="A1" s="450" t="s">
        <v>65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1" t="str">
        <f>+'Ekamut-caxs'!A7:D7</f>
        <v xml:space="preserve">«Երևանի հ․128 մսուր-մանկապարտեզ» ՀՈԱԿ-ի </v>
      </c>
      <c r="B2" s="452"/>
      <c r="C2" s="452"/>
      <c r="D2" s="452"/>
      <c r="E2" s="45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3" t="s">
        <v>143</v>
      </c>
      <c r="B3" s="453"/>
      <c r="C3" s="453"/>
      <c r="D3" s="453"/>
      <c r="E3" s="4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4" t="s">
        <v>255</v>
      </c>
      <c r="B4" s="454"/>
      <c r="C4" s="454"/>
      <c r="D4" s="454"/>
      <c r="E4" s="45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5" t="s">
        <v>148</v>
      </c>
      <c r="B7" s="456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16.2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>
      <c r="A10" s="79">
        <v>1.2</v>
      </c>
      <c r="B10" s="80" t="s">
        <v>152</v>
      </c>
      <c r="C10" s="79" t="s">
        <v>153</v>
      </c>
      <c r="D10" s="11"/>
      <c r="E10" s="11"/>
    </row>
    <row r="11" spans="1:22">
      <c r="A11" s="79">
        <v>1.3</v>
      </c>
      <c r="B11" s="80" t="s">
        <v>154</v>
      </c>
      <c r="C11" s="79" t="s">
        <v>155</v>
      </c>
      <c r="D11" s="11"/>
      <c r="E11" s="11"/>
    </row>
    <row r="12" spans="1:22">
      <c r="A12" s="79">
        <v>1.4</v>
      </c>
      <c r="B12" s="81" t="s">
        <v>156</v>
      </c>
      <c r="C12" s="82" t="s">
        <v>157</v>
      </c>
      <c r="D12" s="11"/>
      <c r="E12" s="11"/>
    </row>
    <row r="13" spans="1:22">
      <c r="A13" s="79">
        <v>1.5</v>
      </c>
      <c r="B13" s="81"/>
      <c r="C13" s="79" t="s">
        <v>158</v>
      </c>
      <c r="D13" s="11"/>
      <c r="E13" s="11"/>
    </row>
    <row r="14" spans="1:22">
      <c r="A14" s="79">
        <v>1.6</v>
      </c>
      <c r="B14" s="80" t="s">
        <v>191</v>
      </c>
      <c r="C14" s="79" t="s">
        <v>159</v>
      </c>
      <c r="D14" s="11"/>
      <c r="E14" s="11"/>
    </row>
    <row r="15" spans="1:22" ht="27">
      <c r="A15" s="79">
        <v>1.7</v>
      </c>
      <c r="B15" s="81"/>
      <c r="C15" s="79" t="s">
        <v>182</v>
      </c>
      <c r="D15" s="11"/>
      <c r="E15" s="11"/>
    </row>
    <row r="16" spans="1:22">
      <c r="A16" s="79">
        <v>1.8</v>
      </c>
      <c r="B16" s="81"/>
      <c r="C16" s="83" t="s">
        <v>181</v>
      </c>
      <c r="D16" s="11">
        <v>16.2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215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160</v>
      </c>
      <c r="C23" s="79" t="s">
        <v>35</v>
      </c>
      <c r="D23" s="11"/>
      <c r="E23" s="11"/>
    </row>
    <row r="24" spans="1:22">
      <c r="A24" s="79">
        <v>2.6</v>
      </c>
      <c r="B24" s="81" t="s">
        <v>160</v>
      </c>
      <c r="C24" s="79" t="s">
        <v>46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/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/>
      <c r="E27" s="11"/>
    </row>
    <row r="28" spans="1:22">
      <c r="A28" s="85">
        <v>2.1</v>
      </c>
      <c r="B28" s="81" t="s">
        <v>165</v>
      </c>
      <c r="C28" s="79" t="s">
        <v>166</v>
      </c>
      <c r="D28" s="11"/>
      <c r="E28" s="11"/>
    </row>
    <row r="29" spans="1:22">
      <c r="A29" s="85">
        <v>2.11</v>
      </c>
      <c r="B29" s="81"/>
      <c r="C29" s="83" t="s">
        <v>167</v>
      </c>
      <c r="D29" s="11"/>
      <c r="E29" s="11"/>
    </row>
    <row r="30" spans="1:22" s="60" customFormat="1" ht="28.5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169</v>
      </c>
      <c r="D31" s="11"/>
      <c r="E31" s="11"/>
    </row>
    <row r="32" spans="1:22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67</v>
      </c>
      <c r="C34" s="89"/>
      <c r="D34" s="90">
        <f>D8+D30</f>
        <v>16.2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5" t="s">
        <v>173</v>
      </c>
      <c r="B35" s="456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11">
        <v>354.6</v>
      </c>
      <c r="E36" s="11"/>
    </row>
    <row r="37" spans="1:22">
      <c r="A37" s="79">
        <v>1.2</v>
      </c>
      <c r="B37" s="80" t="s">
        <v>152</v>
      </c>
      <c r="C37" s="79" t="s">
        <v>153</v>
      </c>
      <c r="D37" s="11">
        <v>188.8</v>
      </c>
      <c r="E37" s="11"/>
    </row>
    <row r="38" spans="1:22">
      <c r="A38" s="79">
        <v>1.3</v>
      </c>
      <c r="B38" s="80" t="s">
        <v>154</v>
      </c>
      <c r="C38" s="79" t="s">
        <v>155</v>
      </c>
      <c r="D38" s="11">
        <v>42.2</v>
      </c>
      <c r="E38" s="11"/>
    </row>
    <row r="39" spans="1:22">
      <c r="A39" s="79">
        <v>1.4</v>
      </c>
      <c r="B39" s="81" t="s">
        <v>156</v>
      </c>
      <c r="C39" s="82" t="s">
        <v>157</v>
      </c>
      <c r="D39" s="11">
        <v>13.6</v>
      </c>
      <c r="E39" s="11"/>
    </row>
    <row r="40" spans="1:22">
      <c r="A40" s="79">
        <v>1.5</v>
      </c>
      <c r="B40" s="81"/>
      <c r="C40" s="79" t="s">
        <v>158</v>
      </c>
      <c r="D40" s="11"/>
      <c r="E40" s="11"/>
    </row>
    <row r="41" spans="1:22">
      <c r="A41" s="79">
        <v>1.6</v>
      </c>
      <c r="B41" s="80" t="s">
        <v>191</v>
      </c>
      <c r="C41" s="79" t="s">
        <v>159</v>
      </c>
      <c r="D41" s="11">
        <v>20.8</v>
      </c>
      <c r="E41" s="11"/>
    </row>
    <row r="42" spans="1:22" ht="27">
      <c r="A42" s="79">
        <v>1.7</v>
      </c>
      <c r="B42" s="81"/>
      <c r="C42" s="79" t="s">
        <v>182</v>
      </c>
      <c r="D42" s="11"/>
      <c r="E42" s="11"/>
    </row>
    <row r="43" spans="1:22">
      <c r="A43" s="79">
        <v>1.8</v>
      </c>
      <c r="B43" s="81"/>
      <c r="C43" s="83" t="s">
        <v>181</v>
      </c>
      <c r="D43" s="11">
        <v>2339.9</v>
      </c>
      <c r="E43" s="11"/>
    </row>
    <row r="44" spans="1:22">
      <c r="A44" s="79">
        <v>1.9</v>
      </c>
      <c r="B44" s="81"/>
      <c r="C44" s="83" t="s">
        <v>288</v>
      </c>
      <c r="D44" s="11">
        <v>9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160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160</v>
      </c>
      <c r="C48" s="79" t="s">
        <v>46</v>
      </c>
      <c r="D48" s="11"/>
      <c r="E48" s="11"/>
    </row>
    <row r="49" spans="1:22">
      <c r="A49" s="79">
        <v>2.4</v>
      </c>
      <c r="B49" s="81" t="s">
        <v>160</v>
      </c>
      <c r="C49" s="79" t="s">
        <v>161</v>
      </c>
      <c r="D49" s="11">
        <v>1576.9</v>
      </c>
      <c r="E49" s="11"/>
    </row>
    <row r="50" spans="1:22">
      <c r="A50" s="79">
        <v>2.5</v>
      </c>
      <c r="B50" s="81" t="s">
        <v>160</v>
      </c>
      <c r="C50" s="79" t="s">
        <v>162</v>
      </c>
      <c r="D50" s="11">
        <v>224.6</v>
      </c>
      <c r="E50" s="11"/>
    </row>
    <row r="51" spans="1:22">
      <c r="A51" s="79">
        <v>2.6</v>
      </c>
      <c r="B51" s="80" t="s">
        <v>163</v>
      </c>
      <c r="C51" s="79" t="s">
        <v>164</v>
      </c>
      <c r="D51" s="11"/>
      <c r="E51" s="11"/>
    </row>
    <row r="52" spans="1:22">
      <c r="A52" s="79">
        <v>2.7</v>
      </c>
      <c r="B52" s="81" t="s">
        <v>165</v>
      </c>
      <c r="C52" s="79" t="s">
        <v>166</v>
      </c>
      <c r="D52" s="11">
        <v>44.8</v>
      </c>
      <c r="E52" s="11"/>
    </row>
    <row r="53" spans="1:22">
      <c r="A53" s="79">
        <v>2.8</v>
      </c>
      <c r="B53" s="81"/>
      <c r="C53" s="83" t="s">
        <v>167</v>
      </c>
      <c r="D53" s="11">
        <v>148.5</v>
      </c>
      <c r="E53" s="11"/>
    </row>
    <row r="54" spans="1:22" ht="28.5">
      <c r="A54" s="79"/>
      <c r="B54" s="76" t="s">
        <v>174</v>
      </c>
      <c r="C54" s="10"/>
      <c r="D54" s="77">
        <f>SUM(D55:D58)</f>
        <v>0</v>
      </c>
      <c r="E54" s="11"/>
      <c r="F54" s="114">
        <f>SUM(D36:D53)</f>
        <v>4963.7000000000007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180</v>
      </c>
      <c r="D55" s="84"/>
      <c r="E55" s="11"/>
    </row>
    <row r="56" spans="1:22" ht="27">
      <c r="A56" s="79">
        <v>1.2</v>
      </c>
      <c r="B56" s="92"/>
      <c r="C56" s="79" t="s">
        <v>169</v>
      </c>
      <c r="D56" s="11"/>
      <c r="E56" s="79"/>
    </row>
    <row r="57" spans="1:22">
      <c r="A57" s="79">
        <v>1.3</v>
      </c>
      <c r="B57" s="81" t="s">
        <v>165</v>
      </c>
      <c r="C57" s="79" t="s">
        <v>171</v>
      </c>
      <c r="D57" s="11"/>
      <c r="E57" s="11"/>
    </row>
    <row r="58" spans="1:22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67</v>
      </c>
      <c r="C59" s="94"/>
      <c r="D59" s="95">
        <f>SUM(D36:D54)</f>
        <v>4963.7000000000007</v>
      </c>
      <c r="E59" s="96"/>
      <c r="F59" s="276">
        <f>+D59-D55</f>
        <v>4963.7000000000007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276</v>
      </c>
      <c r="C62" s="95">
        <v>5635.4</v>
      </c>
      <c r="D62" s="457" t="s">
        <v>176</v>
      </c>
      <c r="E62" s="45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9" t="str">
        <f>+'Ekamut-caxs'!D73</f>
        <v>Հասմիկ Պողոսյան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0" t="s">
        <v>90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9" t="str">
        <f>+'Ekamut-caxs'!D75</f>
        <v>Սիլվա Քույումջյան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90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62" sqref="C6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85546875" style="214" customWidth="1"/>
    <col min="9" max="9" width="12.570312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6.140625" style="214" customWidth="1"/>
    <col min="14" max="14" width="15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4" t="s">
        <v>65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2" customFormat="1" ht="21.75" customHeight="1">
      <c r="A2" s="463" t="str">
        <f>+'Ekamut-caxs'!A7</f>
        <v xml:space="preserve">«Երևանի հ․128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2" customFormat="1" ht="21" customHeight="1">
      <c r="A3" s="463" t="s">
        <v>91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6" customFormat="1" ht="19.5" customHeight="1">
      <c r="A5" s="469" t="s">
        <v>112</v>
      </c>
      <c r="B5" s="471" t="s">
        <v>92</v>
      </c>
      <c r="C5" s="473" t="s">
        <v>93</v>
      </c>
      <c r="D5" s="474"/>
      <c r="E5" s="474"/>
      <c r="F5" s="475"/>
      <c r="G5" s="473" t="s">
        <v>94</v>
      </c>
      <c r="H5" s="474"/>
      <c r="I5" s="474"/>
      <c r="J5" s="475"/>
      <c r="K5" s="473" t="s">
        <v>133</v>
      </c>
      <c r="L5" s="474"/>
      <c r="M5" s="474"/>
      <c r="N5" s="474"/>
      <c r="O5" s="475"/>
    </row>
    <row r="6" spans="1:15" s="218" customFormat="1" ht="51" customHeight="1">
      <c r="A6" s="470"/>
      <c r="B6" s="472"/>
      <c r="C6" s="397" t="s">
        <v>235</v>
      </c>
      <c r="D6" s="217" t="s">
        <v>219</v>
      </c>
      <c r="E6" s="217" t="s">
        <v>263</v>
      </c>
      <c r="F6" s="398" t="s">
        <v>264</v>
      </c>
      <c r="G6" s="397" t="s">
        <v>236</v>
      </c>
      <c r="H6" s="217" t="s">
        <v>219</v>
      </c>
      <c r="I6" s="217" t="s">
        <v>265</v>
      </c>
      <c r="J6" s="398" t="s">
        <v>264</v>
      </c>
      <c r="K6" s="397" t="s">
        <v>235</v>
      </c>
      <c r="L6" s="217" t="s">
        <v>263</v>
      </c>
      <c r="M6" s="217" t="s">
        <v>266</v>
      </c>
      <c r="N6" s="215" t="s">
        <v>267</v>
      </c>
      <c r="O6" s="409" t="s">
        <v>268</v>
      </c>
    </row>
    <row r="7" spans="1:15" ht="19.5" customHeight="1">
      <c r="A7" s="242">
        <v>1</v>
      </c>
      <c r="B7" s="411" t="s">
        <v>95</v>
      </c>
      <c r="C7" s="399">
        <v>2847</v>
      </c>
      <c r="D7" s="219">
        <v>409113</v>
      </c>
      <c r="E7" s="220">
        <f>+C7</f>
        <v>2847</v>
      </c>
      <c r="F7" s="400">
        <f>IF((E7&lt;10000), E7*143.7, E7*107.1)</f>
        <v>409113.89999999997</v>
      </c>
      <c r="G7" s="401">
        <v>3100</v>
      </c>
      <c r="H7" s="295">
        <v>159021</v>
      </c>
      <c r="I7" s="292">
        <f>+G7</f>
        <v>3100</v>
      </c>
      <c r="J7" s="400">
        <f>+I7*53.48</f>
        <v>165788</v>
      </c>
      <c r="K7" s="401">
        <v>120</v>
      </c>
      <c r="L7" s="292">
        <f>+K7</f>
        <v>120</v>
      </c>
      <c r="M7" s="299">
        <v>24050</v>
      </c>
      <c r="N7" s="297">
        <f>+L7*5.572</f>
        <v>668.64</v>
      </c>
      <c r="O7" s="298">
        <f>+N7+M7</f>
        <v>24718.639999999999</v>
      </c>
    </row>
    <row r="8" spans="1:15" ht="19.5" customHeight="1">
      <c r="A8" s="242">
        <v>2</v>
      </c>
      <c r="B8" s="411" t="s">
        <v>96</v>
      </c>
      <c r="C8" s="401">
        <v>2053</v>
      </c>
      <c r="D8" s="295">
        <v>295016</v>
      </c>
      <c r="E8" s="220">
        <f t="shared" ref="E8:E18" si="0">+C8</f>
        <v>2053</v>
      </c>
      <c r="F8" s="400">
        <f t="shared" ref="F8:F18" si="1">IF((E8&lt;10000), E8*143.7, E8*107.1)</f>
        <v>295016.09999999998</v>
      </c>
      <c r="G8" s="401">
        <v>2852</v>
      </c>
      <c r="H8" s="295">
        <v>146717</v>
      </c>
      <c r="I8" s="292">
        <f t="shared" ref="I8:I18" si="2">+G8</f>
        <v>2852</v>
      </c>
      <c r="J8" s="400">
        <f t="shared" ref="J8:J18" si="3">+I8*53.48</f>
        <v>152524.96</v>
      </c>
      <c r="K8" s="401">
        <v>120</v>
      </c>
      <c r="L8" s="292">
        <f t="shared" ref="L8:L18" si="4">+K8</f>
        <v>120</v>
      </c>
      <c r="M8" s="299">
        <f t="shared" ref="M8:M17" si="5">+L8*200.42</f>
        <v>24050.399999999998</v>
      </c>
      <c r="N8" s="297">
        <f t="shared" ref="N8:N18" si="6">+L8*5.572</f>
        <v>668.64</v>
      </c>
      <c r="O8" s="298">
        <f t="shared" ref="O8:O18" si="7">+N8+M8</f>
        <v>24719.039999999997</v>
      </c>
    </row>
    <row r="9" spans="1:15" ht="19.5" customHeight="1">
      <c r="A9" s="242">
        <v>3</v>
      </c>
      <c r="B9" s="411" t="s">
        <v>97</v>
      </c>
      <c r="C9" s="401">
        <v>1547</v>
      </c>
      <c r="D9" s="295">
        <v>222303.9</v>
      </c>
      <c r="E9" s="220">
        <f t="shared" si="0"/>
        <v>1547</v>
      </c>
      <c r="F9" s="400">
        <f t="shared" si="1"/>
        <v>222303.9</v>
      </c>
      <c r="G9" s="401">
        <v>2595</v>
      </c>
      <c r="H9" s="295">
        <v>133562</v>
      </c>
      <c r="I9" s="292">
        <f t="shared" si="2"/>
        <v>2595</v>
      </c>
      <c r="J9" s="400">
        <f t="shared" si="3"/>
        <v>138780.6</v>
      </c>
      <c r="K9" s="401">
        <v>332</v>
      </c>
      <c r="L9" s="292">
        <f t="shared" si="4"/>
        <v>332</v>
      </c>
      <c r="M9" s="299">
        <f t="shared" si="5"/>
        <v>66539.44</v>
      </c>
      <c r="N9" s="297">
        <f t="shared" si="6"/>
        <v>1849.904</v>
      </c>
      <c r="O9" s="298">
        <f t="shared" si="7"/>
        <v>68389.343999999997</v>
      </c>
    </row>
    <row r="10" spans="1:15" ht="19.5" customHeight="1">
      <c r="A10" s="242">
        <v>4</v>
      </c>
      <c r="B10" s="411" t="s">
        <v>98</v>
      </c>
      <c r="C10" s="401">
        <v>170</v>
      </c>
      <c r="D10" s="295">
        <v>24429</v>
      </c>
      <c r="E10" s="220">
        <f t="shared" si="0"/>
        <v>170</v>
      </c>
      <c r="F10" s="400">
        <f t="shared" si="1"/>
        <v>24428.999999999996</v>
      </c>
      <c r="G10" s="401">
        <v>1728</v>
      </c>
      <c r="H10" s="295">
        <v>89918</v>
      </c>
      <c r="I10" s="292">
        <f t="shared" si="2"/>
        <v>1728</v>
      </c>
      <c r="J10" s="400">
        <f t="shared" si="3"/>
        <v>92413.439999999988</v>
      </c>
      <c r="K10" s="401">
        <v>215</v>
      </c>
      <c r="L10" s="292">
        <f t="shared" si="4"/>
        <v>215</v>
      </c>
      <c r="M10" s="299">
        <f t="shared" si="5"/>
        <v>43090.299999999996</v>
      </c>
      <c r="N10" s="297">
        <f t="shared" si="6"/>
        <v>1197.98</v>
      </c>
      <c r="O10" s="298">
        <f t="shared" si="7"/>
        <v>44288.28</v>
      </c>
    </row>
    <row r="11" spans="1:15" ht="19.5" customHeight="1">
      <c r="A11" s="242">
        <v>5</v>
      </c>
      <c r="B11" s="411" t="s">
        <v>99</v>
      </c>
      <c r="C11" s="402">
        <v>174</v>
      </c>
      <c r="D11" s="222">
        <v>25003.8</v>
      </c>
      <c r="E11" s="220">
        <f t="shared" si="0"/>
        <v>174</v>
      </c>
      <c r="F11" s="400">
        <f t="shared" si="1"/>
        <v>25003.8</v>
      </c>
      <c r="G11" s="401">
        <v>1533</v>
      </c>
      <c r="H11" s="295">
        <v>79427</v>
      </c>
      <c r="I11" s="292">
        <f t="shared" si="2"/>
        <v>1533</v>
      </c>
      <c r="J11" s="400">
        <f t="shared" si="3"/>
        <v>81984.84</v>
      </c>
      <c r="K11" s="401">
        <v>301</v>
      </c>
      <c r="L11" s="292">
        <f t="shared" si="4"/>
        <v>301</v>
      </c>
      <c r="M11" s="299">
        <f t="shared" si="5"/>
        <v>60326.42</v>
      </c>
      <c r="N11" s="297">
        <f t="shared" si="6"/>
        <v>1677.172</v>
      </c>
      <c r="O11" s="298">
        <f t="shared" si="7"/>
        <v>62003.591999999997</v>
      </c>
    </row>
    <row r="12" spans="1:15" ht="19.5" customHeight="1">
      <c r="A12" s="242">
        <v>6</v>
      </c>
      <c r="B12" s="411" t="s">
        <v>100</v>
      </c>
      <c r="C12" s="402">
        <v>163</v>
      </c>
      <c r="D12" s="222">
        <v>23423</v>
      </c>
      <c r="E12" s="220">
        <f t="shared" si="0"/>
        <v>163</v>
      </c>
      <c r="F12" s="400">
        <f t="shared" si="1"/>
        <v>23423.1</v>
      </c>
      <c r="G12" s="401">
        <v>1679</v>
      </c>
      <c r="H12" s="295">
        <v>86707</v>
      </c>
      <c r="I12" s="292">
        <f t="shared" si="2"/>
        <v>1679</v>
      </c>
      <c r="J12" s="400">
        <f t="shared" si="3"/>
        <v>89792.92</v>
      </c>
      <c r="K12" s="401">
        <v>236</v>
      </c>
      <c r="L12" s="292">
        <f t="shared" si="4"/>
        <v>236</v>
      </c>
      <c r="M12" s="299">
        <f t="shared" si="5"/>
        <v>47299.119999999995</v>
      </c>
      <c r="N12" s="297">
        <f t="shared" si="6"/>
        <v>1314.992</v>
      </c>
      <c r="O12" s="298">
        <f t="shared" si="7"/>
        <v>48614.111999999994</v>
      </c>
    </row>
    <row r="13" spans="1:15" ht="19.5" customHeight="1">
      <c r="A13" s="242">
        <v>7</v>
      </c>
      <c r="B13" s="411" t="s">
        <v>101</v>
      </c>
      <c r="C13" s="402">
        <v>121</v>
      </c>
      <c r="D13" s="222">
        <v>17387.7</v>
      </c>
      <c r="E13" s="220">
        <f t="shared" si="0"/>
        <v>121</v>
      </c>
      <c r="F13" s="400">
        <f t="shared" si="1"/>
        <v>17387.699999999997</v>
      </c>
      <c r="G13" s="401">
        <v>1821</v>
      </c>
      <c r="H13" s="295">
        <v>94035</v>
      </c>
      <c r="I13" s="292">
        <f t="shared" si="2"/>
        <v>1821</v>
      </c>
      <c r="J13" s="400">
        <f t="shared" si="3"/>
        <v>97387.079999999987</v>
      </c>
      <c r="K13" s="401">
        <v>330</v>
      </c>
      <c r="L13" s="292">
        <f t="shared" si="4"/>
        <v>330</v>
      </c>
      <c r="M13" s="299">
        <f t="shared" si="5"/>
        <v>66138.599999999991</v>
      </c>
      <c r="N13" s="297">
        <f t="shared" si="6"/>
        <v>1838.76</v>
      </c>
      <c r="O13" s="298">
        <f t="shared" si="7"/>
        <v>67977.359999999986</v>
      </c>
    </row>
    <row r="14" spans="1:15" ht="19.5" customHeight="1">
      <c r="A14" s="242">
        <v>8</v>
      </c>
      <c r="B14" s="412" t="s">
        <v>102</v>
      </c>
      <c r="C14" s="402">
        <v>108</v>
      </c>
      <c r="D14" s="222">
        <v>15519.6</v>
      </c>
      <c r="E14" s="220">
        <f t="shared" si="0"/>
        <v>108</v>
      </c>
      <c r="F14" s="400">
        <f t="shared" si="1"/>
        <v>15519.599999999999</v>
      </c>
      <c r="G14" s="401">
        <v>1739</v>
      </c>
      <c r="H14" s="295">
        <v>89688</v>
      </c>
      <c r="I14" s="292">
        <f t="shared" si="2"/>
        <v>1739</v>
      </c>
      <c r="J14" s="400">
        <f t="shared" si="3"/>
        <v>93001.72</v>
      </c>
      <c r="K14" s="401">
        <v>236</v>
      </c>
      <c r="L14" s="292">
        <f t="shared" si="4"/>
        <v>236</v>
      </c>
      <c r="M14" s="299">
        <f t="shared" si="5"/>
        <v>47299.119999999995</v>
      </c>
      <c r="N14" s="297">
        <f t="shared" si="6"/>
        <v>1314.992</v>
      </c>
      <c r="O14" s="298">
        <f t="shared" si="7"/>
        <v>48614.111999999994</v>
      </c>
    </row>
    <row r="15" spans="1:15" ht="19.5" customHeight="1">
      <c r="A15" s="242">
        <v>9</v>
      </c>
      <c r="B15" s="412" t="s">
        <v>103</v>
      </c>
      <c r="C15" s="402">
        <v>173</v>
      </c>
      <c r="D15" s="222">
        <v>24860</v>
      </c>
      <c r="E15" s="220">
        <f t="shared" si="0"/>
        <v>173</v>
      </c>
      <c r="F15" s="400">
        <f t="shared" si="1"/>
        <v>24860.1</v>
      </c>
      <c r="G15" s="401">
        <v>1700</v>
      </c>
      <c r="H15" s="295">
        <v>88292</v>
      </c>
      <c r="I15" s="292">
        <f t="shared" si="2"/>
        <v>1700</v>
      </c>
      <c r="J15" s="400">
        <f t="shared" si="3"/>
        <v>90916</v>
      </c>
      <c r="K15" s="401">
        <v>208</v>
      </c>
      <c r="L15" s="292">
        <f t="shared" si="4"/>
        <v>208</v>
      </c>
      <c r="M15" s="299">
        <f t="shared" si="5"/>
        <v>41687.360000000001</v>
      </c>
      <c r="N15" s="297">
        <f t="shared" si="6"/>
        <v>1158.9760000000001</v>
      </c>
      <c r="O15" s="298">
        <f t="shared" si="7"/>
        <v>42846.336000000003</v>
      </c>
    </row>
    <row r="16" spans="1:15" ht="19.5" customHeight="1">
      <c r="A16" s="242">
        <v>10</v>
      </c>
      <c r="B16" s="412" t="s">
        <v>104</v>
      </c>
      <c r="C16" s="402">
        <v>412</v>
      </c>
      <c r="D16" s="222">
        <v>59204.4</v>
      </c>
      <c r="E16" s="220">
        <f t="shared" si="0"/>
        <v>412</v>
      </c>
      <c r="F16" s="400">
        <f t="shared" si="1"/>
        <v>59204.399999999994</v>
      </c>
      <c r="G16" s="401">
        <v>2316</v>
      </c>
      <c r="H16" s="295">
        <v>120651</v>
      </c>
      <c r="I16" s="292">
        <f t="shared" si="2"/>
        <v>2316</v>
      </c>
      <c r="J16" s="400">
        <f t="shared" si="3"/>
        <v>123859.68</v>
      </c>
      <c r="K16" s="401">
        <v>185</v>
      </c>
      <c r="L16" s="292">
        <f t="shared" si="4"/>
        <v>185</v>
      </c>
      <c r="M16" s="299">
        <f t="shared" si="5"/>
        <v>37077.699999999997</v>
      </c>
      <c r="N16" s="297">
        <f t="shared" si="6"/>
        <v>1030.82</v>
      </c>
      <c r="O16" s="298">
        <f t="shared" si="7"/>
        <v>38108.519999999997</v>
      </c>
    </row>
    <row r="17" spans="1:21" ht="19.5" customHeight="1">
      <c r="A17" s="242">
        <v>11</v>
      </c>
      <c r="B17" s="412" t="s">
        <v>105</v>
      </c>
      <c r="C17" s="403">
        <v>1828</v>
      </c>
      <c r="D17" s="221">
        <v>262683.59999999998</v>
      </c>
      <c r="E17" s="220">
        <f t="shared" si="0"/>
        <v>1828</v>
      </c>
      <c r="F17" s="400">
        <f t="shared" si="1"/>
        <v>262683.59999999998</v>
      </c>
      <c r="G17" s="408">
        <v>3096</v>
      </c>
      <c r="H17" s="296">
        <v>159311</v>
      </c>
      <c r="I17" s="292">
        <f t="shared" si="2"/>
        <v>3096</v>
      </c>
      <c r="J17" s="400">
        <f t="shared" si="3"/>
        <v>165574.07999999999</v>
      </c>
      <c r="K17" s="408">
        <v>185</v>
      </c>
      <c r="L17" s="292">
        <f t="shared" si="4"/>
        <v>185</v>
      </c>
      <c r="M17" s="299">
        <f t="shared" si="5"/>
        <v>37077.699999999997</v>
      </c>
      <c r="N17" s="297">
        <f t="shared" si="6"/>
        <v>1030.82</v>
      </c>
      <c r="O17" s="298">
        <f t="shared" si="7"/>
        <v>38108.519999999997</v>
      </c>
    </row>
    <row r="18" spans="1:21" ht="19.5" customHeight="1">
      <c r="A18" s="242">
        <v>12</v>
      </c>
      <c r="B18" s="412" t="s">
        <v>106</v>
      </c>
      <c r="C18" s="403">
        <v>2468</v>
      </c>
      <c r="D18" s="221">
        <v>3516516</v>
      </c>
      <c r="E18" s="220">
        <f t="shared" si="0"/>
        <v>2468</v>
      </c>
      <c r="F18" s="400">
        <f t="shared" si="1"/>
        <v>354651.6</v>
      </c>
      <c r="G18" s="408">
        <v>3695</v>
      </c>
      <c r="H18" s="296">
        <v>188862.5</v>
      </c>
      <c r="I18" s="292">
        <f t="shared" si="2"/>
        <v>3695</v>
      </c>
      <c r="J18" s="400">
        <f t="shared" si="3"/>
        <v>197608.59999999998</v>
      </c>
      <c r="K18" s="408">
        <v>205</v>
      </c>
      <c r="L18" s="292">
        <f t="shared" si="4"/>
        <v>205</v>
      </c>
      <c r="M18" s="299">
        <v>42228.36</v>
      </c>
      <c r="N18" s="297">
        <f t="shared" si="6"/>
        <v>1142.26</v>
      </c>
      <c r="O18" s="298">
        <f t="shared" si="7"/>
        <v>43370.62</v>
      </c>
    </row>
    <row r="19" spans="1:21" ht="32.25" customHeight="1" thickBot="1">
      <c r="A19" s="413"/>
      <c r="B19" s="414" t="s">
        <v>88</v>
      </c>
      <c r="C19" s="404">
        <f>SUM(C7:C18)</f>
        <v>12064</v>
      </c>
      <c r="D19" s="405">
        <f t="shared" ref="D19:E19" si="8">SUM(D7:D18)</f>
        <v>4895460</v>
      </c>
      <c r="E19" s="406">
        <f t="shared" si="8"/>
        <v>12064</v>
      </c>
      <c r="F19" s="407">
        <f>SUM(F7:F18)</f>
        <v>1733596.7999999998</v>
      </c>
      <c r="G19" s="404">
        <f>SUM(G7:G18)</f>
        <v>27854</v>
      </c>
      <c r="H19" s="405">
        <f>SUM(H7:H18)</f>
        <v>1436191.5</v>
      </c>
      <c r="I19" s="406">
        <f t="shared" ref="I19" si="9">SUM(I7:I18)</f>
        <v>27854</v>
      </c>
      <c r="J19" s="407">
        <f t="shared" ref="J19:O19" si="10">SUM(J7:J18)</f>
        <v>1489631.92</v>
      </c>
      <c r="K19" s="404">
        <f t="shared" si="10"/>
        <v>2673</v>
      </c>
      <c r="L19" s="406">
        <f t="shared" si="10"/>
        <v>2673</v>
      </c>
      <c r="M19" s="405">
        <f t="shared" si="10"/>
        <v>536864.52</v>
      </c>
      <c r="N19" s="410">
        <f t="shared" si="10"/>
        <v>14893.956000000002</v>
      </c>
      <c r="O19" s="407">
        <f t="shared" si="10"/>
        <v>551758.47600000002</v>
      </c>
    </row>
    <row r="20" spans="1:21" ht="21.75" customHeight="1">
      <c r="B20" s="225"/>
      <c r="C20" s="226"/>
      <c r="D20" s="227"/>
      <c r="E20" s="226"/>
      <c r="F20" s="227">
        <f>ROUND(F19/1000,1)</f>
        <v>1733.6</v>
      </c>
      <c r="G20" s="226"/>
      <c r="H20" s="227"/>
      <c r="I20" s="226"/>
      <c r="J20" s="227">
        <f>ROUND(J19/1000,1)</f>
        <v>1489.6</v>
      </c>
      <c r="K20" s="226"/>
      <c r="L20" s="226"/>
      <c r="M20" s="227">
        <f>ROUND(M19/1000,1)</f>
        <v>536.9</v>
      </c>
      <c r="N20" s="227">
        <f t="shared" ref="N20:O20" si="11">ROUND(N19/1000,1)</f>
        <v>14.9</v>
      </c>
      <c r="O20" s="227">
        <f t="shared" si="11"/>
        <v>551.79999999999995</v>
      </c>
      <c r="U20"/>
    </row>
    <row r="21" spans="1:21" ht="33.75" customHeight="1" thickBot="1">
      <c r="B21" s="467" t="s">
        <v>237</v>
      </c>
      <c r="C21" s="467"/>
      <c r="D21" s="467"/>
      <c r="E21" s="228"/>
      <c r="F21" s="229"/>
      <c r="H21" s="228"/>
      <c r="M21" s="227"/>
    </row>
    <row r="22" spans="1:21" s="212" customFormat="1" ht="42.75" customHeight="1">
      <c r="A22" s="230"/>
      <c r="B22" s="415" t="s">
        <v>137</v>
      </c>
      <c r="C22" s="230" t="s">
        <v>138</v>
      </c>
      <c r="D22" s="231" t="s">
        <v>238</v>
      </c>
      <c r="E22" s="231" t="s">
        <v>238</v>
      </c>
      <c r="F22" s="232" t="s">
        <v>238</v>
      </c>
      <c r="G22" s="231" t="s">
        <v>138</v>
      </c>
      <c r="H22" s="231" t="s">
        <v>238</v>
      </c>
      <c r="I22" s="231" t="s">
        <v>238</v>
      </c>
      <c r="J22" s="233" t="s">
        <v>238</v>
      </c>
      <c r="K22" s="231" t="s">
        <v>138</v>
      </c>
      <c r="L22" s="231" t="s">
        <v>238</v>
      </c>
      <c r="M22" s="234" t="s">
        <v>238</v>
      </c>
      <c r="N22" s="230" t="s">
        <v>238</v>
      </c>
      <c r="O22" s="233" t="s">
        <v>238</v>
      </c>
    </row>
    <row r="23" spans="1:21" ht="23.25" customHeight="1">
      <c r="A23" s="235">
        <v>1</v>
      </c>
      <c r="B23" s="416"/>
      <c r="C23" s="237"/>
      <c r="D23" s="223" t="s">
        <v>238</v>
      </c>
      <c r="E23" s="223" t="s">
        <v>238</v>
      </c>
      <c r="F23" s="236"/>
      <c r="G23" s="237"/>
      <c r="H23" s="223" t="s">
        <v>238</v>
      </c>
      <c r="I23" s="223" t="s">
        <v>238</v>
      </c>
      <c r="J23" s="238"/>
      <c r="K23" s="237"/>
      <c r="L23" s="223" t="s">
        <v>238</v>
      </c>
      <c r="M23" s="239"/>
      <c r="N23" s="240" t="s">
        <v>238</v>
      </c>
      <c r="O23" s="241" t="s">
        <v>238</v>
      </c>
    </row>
    <row r="24" spans="1:21" ht="23.25" customHeight="1">
      <c r="A24" s="235">
        <v>2</v>
      </c>
      <c r="B24" s="416"/>
      <c r="C24" s="237"/>
      <c r="D24" s="223" t="s">
        <v>238</v>
      </c>
      <c r="E24" s="223" t="s">
        <v>238</v>
      </c>
      <c r="F24" s="236"/>
      <c r="G24" s="237"/>
      <c r="H24" s="223" t="s">
        <v>238</v>
      </c>
      <c r="I24" s="223" t="s">
        <v>238</v>
      </c>
      <c r="J24" s="238"/>
      <c r="K24" s="237"/>
      <c r="L24" s="223" t="s">
        <v>238</v>
      </c>
      <c r="M24" s="239"/>
      <c r="N24" s="240" t="s">
        <v>238</v>
      </c>
      <c r="O24" s="241" t="s">
        <v>238</v>
      </c>
    </row>
    <row r="25" spans="1:21" s="218" customFormat="1" ht="23.25" customHeight="1">
      <c r="A25" s="242">
        <v>3</v>
      </c>
      <c r="B25" s="417"/>
      <c r="C25" s="245"/>
      <c r="D25" s="243" t="s">
        <v>238</v>
      </c>
      <c r="E25" s="243" t="s">
        <v>238</v>
      </c>
      <c r="F25" s="244"/>
      <c r="G25" s="245"/>
      <c r="H25" s="243" t="s">
        <v>238</v>
      </c>
      <c r="I25" s="243" t="s">
        <v>238</v>
      </c>
      <c r="J25" s="244"/>
      <c r="K25" s="245"/>
      <c r="L25" s="243" t="s">
        <v>238</v>
      </c>
      <c r="M25" s="246"/>
      <c r="N25" s="247" t="s">
        <v>238</v>
      </c>
      <c r="O25" s="248" t="s">
        <v>238</v>
      </c>
    </row>
    <row r="26" spans="1:21" s="212" customFormat="1" ht="24" customHeight="1">
      <c r="A26" s="249"/>
      <c r="B26" s="418" t="s">
        <v>67</v>
      </c>
      <c r="C26" s="251" t="s">
        <v>238</v>
      </c>
      <c r="D26" s="224" t="s">
        <v>238</v>
      </c>
      <c r="E26" s="224" t="s">
        <v>238</v>
      </c>
      <c r="F26" s="250">
        <f>SUM(F23:F25)</f>
        <v>0</v>
      </c>
      <c r="G26" s="251" t="s">
        <v>238</v>
      </c>
      <c r="H26" s="224" t="s">
        <v>238</v>
      </c>
      <c r="I26" s="224" t="s">
        <v>238</v>
      </c>
      <c r="J26" s="250">
        <f>SUM(J23:J25)</f>
        <v>0</v>
      </c>
      <c r="K26" s="251" t="s">
        <v>238</v>
      </c>
      <c r="L26" s="224" t="s">
        <v>238</v>
      </c>
      <c r="M26" s="252">
        <f>SUM(M23:M25)</f>
        <v>0</v>
      </c>
      <c r="N26" s="249" t="s">
        <v>238</v>
      </c>
      <c r="O26" s="253" t="s">
        <v>238</v>
      </c>
    </row>
    <row r="27" spans="1:21" s="212" customFormat="1" ht="27" customHeight="1" thickBot="1">
      <c r="A27" s="254"/>
      <c r="B27" s="419" t="s">
        <v>239</v>
      </c>
      <c r="C27" s="257"/>
      <c r="D27" s="255" t="s">
        <v>238</v>
      </c>
      <c r="E27" s="255" t="s">
        <v>238</v>
      </c>
      <c r="F27" s="256">
        <f>+F20-F26</f>
        <v>1733.6</v>
      </c>
      <c r="G27" s="257" t="s">
        <v>238</v>
      </c>
      <c r="H27" s="255" t="s">
        <v>238</v>
      </c>
      <c r="I27" s="255" t="s">
        <v>238</v>
      </c>
      <c r="J27" s="256">
        <f>J20-J26</f>
        <v>1489.6</v>
      </c>
      <c r="K27" s="257" t="s">
        <v>238</v>
      </c>
      <c r="L27" s="255" t="s">
        <v>238</v>
      </c>
      <c r="M27" s="258">
        <f>M20-M26</f>
        <v>536.9</v>
      </c>
      <c r="N27" s="254" t="s">
        <v>238</v>
      </c>
      <c r="O27" s="256">
        <f>+O20-M26</f>
        <v>551.79999999999995</v>
      </c>
    </row>
    <row r="28" spans="1:21" s="212" customFormat="1" ht="25.5" customHeight="1" thickBot="1">
      <c r="B28" s="259"/>
      <c r="F28" s="227"/>
      <c r="J28" s="260" t="s">
        <v>139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3" t="s">
        <v>2</v>
      </c>
      <c r="D30" s="463"/>
      <c r="E30" s="213"/>
      <c r="F30" s="213"/>
      <c r="G30" s="468"/>
      <c r="H30" s="468"/>
      <c r="I30" s="263"/>
      <c r="J30" s="465" t="str">
        <f>+'Ekamut-caxs'!D73</f>
        <v>Հասմիկ Պողոսյան</v>
      </c>
      <c r="K30" s="465"/>
      <c r="M30" s="229"/>
    </row>
    <row r="31" spans="1:21" s="212" customFormat="1">
      <c r="C31" s="264"/>
      <c r="D31" s="264"/>
      <c r="E31" s="265"/>
      <c r="F31" s="265"/>
      <c r="G31" s="466" t="s">
        <v>89</v>
      </c>
      <c r="H31" s="466"/>
      <c r="I31" s="266"/>
      <c r="J31" s="466" t="s">
        <v>107</v>
      </c>
      <c r="K31" s="46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5"/>
      <c r="H32" s="465"/>
      <c r="I32" s="268"/>
      <c r="J32" s="465" t="str">
        <f>+'Ekamut-caxs'!D75</f>
        <v>Սիլվա Քույումջյան</v>
      </c>
      <c r="K32" s="465"/>
    </row>
    <row r="33" spans="3:13" s="212" customFormat="1">
      <c r="C33" s="228"/>
      <c r="D33" s="228"/>
      <c r="G33" s="466" t="s">
        <v>89</v>
      </c>
      <c r="H33" s="466"/>
      <c r="I33" s="266"/>
      <c r="J33" s="466" t="s">
        <v>107</v>
      </c>
      <c r="K33" s="466"/>
    </row>
    <row r="34" spans="3:13">
      <c r="F34" s="269" t="s">
        <v>1</v>
      </c>
    </row>
    <row r="35" spans="3:13" ht="16.5" customHeight="1">
      <c r="C35" s="270" t="s">
        <v>108</v>
      </c>
      <c r="D35" s="270"/>
      <c r="E35" s="270" t="s">
        <v>109</v>
      </c>
      <c r="F35" s="270" t="s">
        <v>240</v>
      </c>
      <c r="I35" s="271" t="s">
        <v>110</v>
      </c>
      <c r="J35" s="272" t="s">
        <v>206</v>
      </c>
      <c r="K35" s="272"/>
      <c r="L35" s="272" t="s">
        <v>204</v>
      </c>
      <c r="M35" s="272" t="s">
        <v>269</v>
      </c>
    </row>
    <row r="36" spans="3:13" ht="16.5" customHeight="1">
      <c r="C36" s="270" t="s">
        <v>111</v>
      </c>
      <c r="D36" s="270"/>
      <c r="E36" s="270" t="s">
        <v>109</v>
      </c>
      <c r="F36" s="270" t="s">
        <v>208</v>
      </c>
      <c r="I36" s="462" t="s">
        <v>210</v>
      </c>
      <c r="J36" s="462"/>
      <c r="K36" s="272"/>
      <c r="L36" s="462"/>
      <c r="M36" s="462"/>
    </row>
    <row r="37" spans="3:13">
      <c r="C37" s="270"/>
      <c r="D37" s="270"/>
      <c r="E37" s="462" t="s">
        <v>209</v>
      </c>
      <c r="F37" s="462"/>
      <c r="I37" s="462"/>
      <c r="J37" s="462"/>
      <c r="K37" s="272"/>
      <c r="L37" s="462"/>
      <c r="M37" s="462"/>
    </row>
    <row r="38" spans="3:13">
      <c r="C38" s="270"/>
      <c r="D38" s="270"/>
      <c r="E38" s="462"/>
      <c r="F38" s="46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2" sqref="C6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65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36" t="str">
        <f>+'Ekamut-caxs'!A7</f>
        <v xml:space="preserve">«Երևանի հ․128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53" t="s">
        <v>278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157"/>
      <c r="O3" s="157"/>
      <c r="P3" s="157"/>
    </row>
    <row r="4" spans="1:16" ht="16.5">
      <c r="M4" s="164" t="s">
        <v>0</v>
      </c>
    </row>
    <row r="5" spans="1:16" ht="13.5" customHeight="1">
      <c r="A5" s="482" t="s">
        <v>141</v>
      </c>
      <c r="B5" s="482" t="s">
        <v>66</v>
      </c>
      <c r="C5" s="480" t="s">
        <v>205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142</v>
      </c>
    </row>
    <row r="6" spans="1:16" ht="89.25" customHeight="1">
      <c r="A6" s="482"/>
      <c r="B6" s="482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189</v>
      </c>
      <c r="I6" s="116" t="s">
        <v>188</v>
      </c>
      <c r="J6" s="116" t="s">
        <v>115</v>
      </c>
      <c r="K6" s="116" t="s">
        <v>178</v>
      </c>
      <c r="L6" s="9"/>
      <c r="M6" s="481"/>
    </row>
    <row r="7" spans="1:16" ht="27.75" customHeight="1">
      <c r="A7" s="116">
        <v>1</v>
      </c>
      <c r="B7" s="148" t="s">
        <v>190</v>
      </c>
      <c r="C7" s="149">
        <v>4384.3999999999996</v>
      </c>
      <c r="D7" s="149">
        <f>+C10</f>
        <v>46609.2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2055.8199999999997</v>
      </c>
      <c r="I7" s="149">
        <v>288</v>
      </c>
      <c r="J7" s="201"/>
      <c r="K7" s="149"/>
      <c r="L7" s="149"/>
      <c r="M7" s="150">
        <f>SUM(C7:L7)</f>
        <v>54117.619999999995</v>
      </c>
    </row>
    <row r="8" spans="1:16" ht="35.25" customHeight="1">
      <c r="A8" s="116">
        <v>1.1000000000000001</v>
      </c>
      <c r="B8" s="163" t="s">
        <v>87</v>
      </c>
      <c r="C8" s="149"/>
      <c r="D8" s="149"/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50">
        <f>ROUND(SUM(C8:L8),1)</f>
        <v>0</v>
      </c>
    </row>
    <row r="9" spans="1:16" s="118" customFormat="1" ht="34.5" customHeight="1">
      <c r="A9" s="151"/>
      <c r="B9" s="152" t="s">
        <v>67</v>
      </c>
      <c r="C9" s="149" t="s">
        <v>183</v>
      </c>
      <c r="D9" s="149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3">
        <f>ROUND(SUM(M7:M8),1)</f>
        <v>54117.599999999999</v>
      </c>
    </row>
    <row r="10" spans="1:16" s="118" customFormat="1" ht="18.75" customHeight="1">
      <c r="B10" s="211">
        <v>4237.2</v>
      </c>
      <c r="C10" s="120">
        <f>+B10*11</f>
        <v>46609.2</v>
      </c>
      <c r="D10" s="120"/>
      <c r="E10" s="396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5"/>
      <c r="L11" s="485"/>
      <c r="M11" s="129"/>
    </row>
    <row r="12" spans="1:16" s="118" customFormat="1" ht="69" customHeight="1">
      <c r="B12" s="478" t="s">
        <v>202</v>
      </c>
      <c r="C12" s="479"/>
      <c r="D12" s="128"/>
      <c r="G12" s="103"/>
      <c r="H12" s="103"/>
      <c r="I12" s="478" t="s">
        <v>203</v>
      </c>
      <c r="J12" s="479"/>
      <c r="K12" s="103"/>
      <c r="L12" s="103"/>
      <c r="M12" s="103"/>
    </row>
    <row r="13" spans="1:16" s="118" customFormat="1" ht="40.5">
      <c r="B13" s="154" t="s">
        <v>179</v>
      </c>
      <c r="C13" s="155" t="s">
        <v>231</v>
      </c>
      <c r="D13" s="130"/>
      <c r="G13" s="130"/>
      <c r="H13" s="130"/>
      <c r="I13" s="154" t="s">
        <v>179</v>
      </c>
      <c r="J13" s="155" t="s">
        <v>232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233</v>
      </c>
      <c r="E14" s="64"/>
      <c r="H14" s="156"/>
      <c r="I14" s="160">
        <v>119600</v>
      </c>
      <c r="J14" s="162">
        <v>856</v>
      </c>
      <c r="K14" s="133" t="s">
        <v>233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234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234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6"/>
      <c r="E17" s="476"/>
      <c r="F17" s="175"/>
      <c r="G17" s="175"/>
      <c r="H17" s="483" t="str">
        <f>+'Ekamut-caxs'!D73</f>
        <v>Հասմիկ Պողոսյան</v>
      </c>
      <c r="I17" s="483"/>
      <c r="J17" s="483"/>
      <c r="K17" s="138"/>
    </row>
    <row r="18" spans="2:11" s="139" customFormat="1" ht="17.25" customHeight="1">
      <c r="B18" s="176"/>
      <c r="C18" s="177"/>
      <c r="D18" s="477" t="s">
        <v>89</v>
      </c>
      <c r="E18" s="477"/>
      <c r="F18" s="178"/>
      <c r="G18" s="179"/>
      <c r="H18" s="484" t="s">
        <v>90</v>
      </c>
      <c r="I18" s="484"/>
      <c r="J18" s="484"/>
      <c r="K18" s="140"/>
    </row>
    <row r="19" spans="2:11" s="137" customFormat="1" ht="24.75" customHeight="1">
      <c r="B19" s="180" t="s">
        <v>6</v>
      </c>
      <c r="C19" s="174"/>
      <c r="D19" s="476"/>
      <c r="E19" s="476"/>
      <c r="F19" s="181"/>
      <c r="G19" s="181"/>
      <c r="H19" s="483" t="str">
        <f>+'Ekamut-caxs'!D75</f>
        <v>Սիլվա Քույումջյան</v>
      </c>
      <c r="I19" s="483"/>
      <c r="J19" s="483"/>
      <c r="K19" s="138"/>
    </row>
    <row r="20" spans="2:11" s="139" customFormat="1" ht="18.75" customHeight="1">
      <c r="B20" s="177"/>
      <c r="C20" s="177"/>
      <c r="D20" s="477" t="s">
        <v>89</v>
      </c>
      <c r="E20" s="477"/>
      <c r="F20" s="178"/>
      <c r="G20" s="179"/>
      <c r="H20" s="484" t="s">
        <v>90</v>
      </c>
      <c r="I20" s="484"/>
      <c r="J20" s="484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62" sqref="C62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7" t="s">
        <v>65</v>
      </c>
      <c r="B1" s="487"/>
      <c r="C1" s="487"/>
      <c r="D1" s="487"/>
    </row>
    <row r="2" spans="1:4" ht="17.25">
      <c r="A2" s="488" t="str">
        <f>+'Ekamut-caxs'!A7:D7</f>
        <v xml:space="preserve">«Երևանի հ․128 մսուր-մանկապարտեզ» ՀՈԱԿ-ի </v>
      </c>
      <c r="B2" s="488"/>
      <c r="C2" s="488"/>
      <c r="D2" s="488"/>
    </row>
    <row r="3" spans="1:4" ht="39.75" customHeight="1">
      <c r="A3" s="488" t="s">
        <v>277</v>
      </c>
      <c r="B3" s="488"/>
      <c r="C3" s="488"/>
      <c r="D3" s="488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250</v>
      </c>
    </row>
    <row r="7" spans="1:4" s="18" customFormat="1" ht="30" customHeight="1">
      <c r="A7" s="280">
        <v>1</v>
      </c>
      <c r="B7" s="281" t="s">
        <v>251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122</v>
      </c>
      <c r="C8" s="282"/>
      <c r="D8" s="282"/>
    </row>
    <row r="9" spans="1:4" ht="25.5" customHeight="1">
      <c r="A9" s="282">
        <v>1.2</v>
      </c>
      <c r="B9" s="283" t="s">
        <v>123</v>
      </c>
      <c r="C9" s="282"/>
      <c r="D9" s="282"/>
    </row>
    <row r="10" spans="1:4" ht="25.5" customHeight="1">
      <c r="A10" s="282">
        <v>1.3</v>
      </c>
      <c r="B10" s="283" t="s">
        <v>124</v>
      </c>
      <c r="C10" s="282"/>
      <c r="D10" s="282"/>
    </row>
    <row r="11" spans="1:4" s="18" customFormat="1" ht="30" customHeight="1">
      <c r="A11" s="280">
        <v>2</v>
      </c>
      <c r="B11" s="281" t="s">
        <v>252</v>
      </c>
      <c r="C11" s="280">
        <f>SUM(C12:C14)</f>
        <v>60</v>
      </c>
      <c r="D11" s="280">
        <f>SUM(D12:D14)</f>
        <v>0</v>
      </c>
    </row>
    <row r="12" spans="1:4" ht="21.75" customHeight="1">
      <c r="A12" s="282">
        <v>2.1</v>
      </c>
      <c r="B12" s="283" t="s">
        <v>125</v>
      </c>
      <c r="C12" s="282">
        <v>30</v>
      </c>
      <c r="D12" s="282"/>
    </row>
    <row r="13" spans="1:4" ht="21.75" customHeight="1">
      <c r="A13" s="282">
        <v>2.2000000000000002</v>
      </c>
      <c r="B13" s="283" t="s">
        <v>126</v>
      </c>
      <c r="C13" s="282">
        <v>30</v>
      </c>
      <c r="D13" s="282"/>
    </row>
    <row r="14" spans="1:4" ht="21.75" customHeight="1">
      <c r="A14" s="282">
        <v>2.2999999999999998</v>
      </c>
      <c r="B14" s="283" t="s">
        <v>127</v>
      </c>
      <c r="C14" s="282"/>
      <c r="D14" s="282"/>
    </row>
    <row r="15" spans="1:4" s="18" customFormat="1" ht="30" customHeight="1">
      <c r="A15" s="280">
        <v>3</v>
      </c>
      <c r="B15" s="281" t="s">
        <v>253</v>
      </c>
      <c r="C15" s="280">
        <f>SUM(C16:C18)</f>
        <v>56</v>
      </c>
      <c r="D15" s="280">
        <f>SUM(D16:D18)</f>
        <v>0</v>
      </c>
    </row>
    <row r="16" spans="1:4" ht="23.25" customHeight="1">
      <c r="A16" s="282">
        <v>3.1</v>
      </c>
      <c r="B16" s="284" t="s">
        <v>128</v>
      </c>
      <c r="C16" s="282"/>
      <c r="D16" s="282"/>
    </row>
    <row r="17" spans="1:4" ht="23.25" customHeight="1">
      <c r="A17" s="282">
        <v>3.2</v>
      </c>
      <c r="B17" s="284" t="s">
        <v>129</v>
      </c>
      <c r="C17" s="282">
        <v>28</v>
      </c>
      <c r="D17" s="282"/>
    </row>
    <row r="18" spans="1:4" ht="23.25" customHeight="1">
      <c r="A18" s="282">
        <v>3.3</v>
      </c>
      <c r="B18" s="284" t="s">
        <v>217</v>
      </c>
      <c r="C18" s="282">
        <v>28</v>
      </c>
      <c r="D18" s="282"/>
    </row>
    <row r="19" spans="1:4" s="18" customFormat="1" ht="30" customHeight="1">
      <c r="A19" s="280">
        <v>4</v>
      </c>
      <c r="B19" s="281" t="s">
        <v>254</v>
      </c>
      <c r="C19" s="280">
        <f>SUM(C20:C22)</f>
        <v>62</v>
      </c>
      <c r="D19" s="280">
        <f>SUM(D20:D22)</f>
        <v>0</v>
      </c>
    </row>
    <row r="20" spans="1:4" ht="23.25" customHeight="1">
      <c r="A20" s="282">
        <v>4.0999999999999996</v>
      </c>
      <c r="B20" s="284" t="s">
        <v>130</v>
      </c>
      <c r="C20" s="282">
        <v>32</v>
      </c>
      <c r="D20" s="282"/>
    </row>
    <row r="21" spans="1:4" ht="23.25" customHeight="1">
      <c r="A21" s="282">
        <v>4.2</v>
      </c>
      <c r="B21" s="284" t="s">
        <v>131</v>
      </c>
      <c r="C21" s="282"/>
      <c r="D21" s="282"/>
    </row>
    <row r="22" spans="1:4" ht="23.25" customHeight="1">
      <c r="A22" s="282">
        <v>4.3</v>
      </c>
      <c r="B22" s="284" t="s">
        <v>217</v>
      </c>
      <c r="C22" s="282">
        <v>30</v>
      </c>
      <c r="D22" s="282"/>
    </row>
    <row r="23" spans="1:4" s="18" customFormat="1" ht="31.5" customHeight="1">
      <c r="A23" s="280"/>
      <c r="B23" s="281" t="s">
        <v>67</v>
      </c>
      <c r="C23" s="280">
        <f>C7+C11+C15+C19</f>
        <v>178</v>
      </c>
      <c r="D23" s="280">
        <f>D7+D11+D15+D19</f>
        <v>0</v>
      </c>
    </row>
    <row r="24" spans="1:4" ht="48.75" customHeight="1"/>
    <row r="25" spans="1:4" ht="17.25">
      <c r="B25" s="286" t="s">
        <v>2</v>
      </c>
      <c r="C25" s="489" t="str">
        <f>+'Ekamut-caxs'!D73</f>
        <v>Հասմիկ Պողոսյան</v>
      </c>
      <c r="D25" s="489"/>
    </row>
    <row r="26" spans="1:4" ht="15.75" customHeight="1">
      <c r="B26" s="287" t="s">
        <v>4</v>
      </c>
      <c r="C26" s="486" t="s">
        <v>5</v>
      </c>
      <c r="D26" s="486"/>
    </row>
    <row r="27" spans="1:4" ht="27" customHeight="1">
      <c r="B27" s="288" t="s">
        <v>6</v>
      </c>
      <c r="C27" s="489" t="str">
        <f>+'Ekamut-caxs'!D75</f>
        <v>Սիլվա Քույումջյան</v>
      </c>
      <c r="D27" s="489"/>
    </row>
    <row r="28" spans="1:4">
      <c r="B28" s="289"/>
      <c r="C28" s="486" t="s">
        <v>5</v>
      </c>
      <c r="D28" s="486"/>
    </row>
    <row r="29" spans="1:4">
      <c r="B29" s="290" t="s">
        <v>132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https://mul2.yerevan.am/tasks/2176028/oneclick?token=6c2a1fbca9de9f8322cd99456e588d33</cp:keywords>
  <cp:lastModifiedBy>Lusine Petrosyan</cp:lastModifiedBy>
  <cp:lastPrinted>2025-04-21T07:51:09Z</cp:lastPrinted>
  <dcterms:created xsi:type="dcterms:W3CDTF">1996-10-14T23:33:28Z</dcterms:created>
  <dcterms:modified xsi:type="dcterms:W3CDTF">2025-05-20T15:43:53Z</dcterms:modified>
</cp:coreProperties>
</file>